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A3C9BEA-1232-4F91-B1FC-023C06470078}" xr6:coauthVersionLast="47" xr6:coauthVersionMax="47" xr10:uidLastSave="{00000000-0000-0000-0000-000000000000}"/>
  <bookViews>
    <workbookView xWindow="-108" yWindow="-108" windowWidth="23256" windowHeight="13896" tabRatio="847" activeTab="2"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2" i="13" l="1"/>
  <c r="N21" i="13"/>
  <c r="N20" i="13"/>
  <c r="N19" i="13"/>
  <c r="N18" i="13"/>
  <c r="N17" i="13"/>
  <c r="N16" i="13"/>
  <c r="N15" i="13"/>
  <c r="N14" i="13"/>
  <c r="N13" i="13"/>
  <c r="N12" i="13"/>
  <c r="N11" i="13"/>
  <c r="N10" i="13"/>
  <c r="N9" i="13"/>
  <c r="N8" i="13"/>
  <c r="N7" i="13"/>
  <c r="N6" i="13"/>
  <c r="N5" i="13"/>
  <c r="I216" i="13"/>
  <c r="E27" i="18" s="1"/>
  <c r="G216" i="13"/>
  <c r="D27" i="18" s="1"/>
  <c r="E216" i="13"/>
  <c r="C27" i="18" s="1"/>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C26" i="18" s="1"/>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70" i="4"/>
  <c r="C54" i="18"/>
  <c r="F48" i="18"/>
  <c r="F47" i="18"/>
  <c r="F46" i="18"/>
  <c r="F45" i="18"/>
  <c r="G46" i="18"/>
  <c r="H46" i="18"/>
  <c r="G47" i="18"/>
  <c r="H47" i="18" s="1"/>
  <c r="G48" i="18"/>
  <c r="H48" i="18" s="1"/>
  <c r="N23" i="13" l="1"/>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D21" i="18" s="1"/>
  <c r="L72" i="13"/>
  <c r="G23" i="18" s="1"/>
  <c r="H23" i="18" s="1"/>
  <c r="K36" i="13"/>
  <c r="K218" i="13" s="1"/>
  <c r="E21" i="18"/>
  <c r="L36" i="13"/>
  <c r="L218" i="13" s="1"/>
  <c r="G25" i="18" l="1"/>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<sst xmlns="http://schemas.openxmlformats.org/spreadsheetml/2006/main" count="563" uniqueCount="416">
  <si>
    <t>Note de présentation du projet en vue de la création, de la modification 
ou du renouvellement d’une formation d’établissement diplômante</t>
  </si>
  <si>
    <t>Intitulé de la formation : DU  - Certificat d'Aptitude à Participer à l'Enseignement Français à l'Etranger (CAPEFE)</t>
  </si>
  <si>
    <r>
      <t>Objet du projet de formation :</t>
    </r>
    <r>
      <rPr>
        <sz val="11"/>
        <color theme="1"/>
        <rFont val="Calibri"/>
        <family val="2"/>
        <scheme val="minor"/>
      </rPr>
      <t xml:space="preserve">                     </t>
    </r>
  </si>
  <si>
    <t>Création</t>
  </si>
  <si>
    <t xml:space="preserve">Composante : </t>
  </si>
  <si>
    <t>INSPE</t>
  </si>
  <si>
    <t>Secteur disciplinaire :</t>
  </si>
  <si>
    <t>67 - PLURI LETTRES - LANGUES - SCIENCES HUMAINES</t>
  </si>
  <si>
    <t>Responsable de la formation (Nom Prénom) : HEISER Laurent</t>
  </si>
  <si>
    <t>Fonction : Direction adjoint formation
Grade : MCF</t>
  </si>
  <si>
    <r>
      <rPr>
        <b/>
        <sz val="11"/>
        <color rgb="FF000000"/>
        <rFont val="Calibri"/>
        <family val="2"/>
        <scheme val="minor"/>
      </rPr>
      <t>Téléphone :  06.28.13.39.37
Mail :</t>
    </r>
    <r>
      <rPr>
        <sz val="11"/>
        <color rgb="FF000000"/>
        <rFont val="Calibri"/>
        <family val="2"/>
        <scheme val="minor"/>
      </rPr>
      <t xml:space="preserve"> Laurent.HEISER@univ-cotedazur.fr</t>
    </r>
  </si>
  <si>
    <r>
      <rPr>
        <b/>
        <sz val="11"/>
        <color rgb="FF000000"/>
        <rFont val="Calibri"/>
        <family val="2"/>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rPr>
      <t xml:space="preserve"> </t>
    </r>
    <r>
      <rPr>
        <i/>
        <sz val="9"/>
        <color rgb="FF000000"/>
        <rFont val="Calibri"/>
        <family val="2"/>
      </rPr>
      <t>en 3 lignes maximum</t>
    </r>
    <r>
      <rPr>
        <sz val="9"/>
        <color rgb="FF000000"/>
        <rFont val="Calibri"/>
        <family val="2"/>
      </rPr>
      <t xml:space="preserve"> </t>
    </r>
    <r>
      <rPr>
        <sz val="11"/>
        <color rgb="FF000000"/>
        <rFont val="Calibri"/>
        <family val="2"/>
      </rPr>
      <t>: 
Conformément à l'arrêté du 04/02/2020 (JO - 20/02/2020) du CAPEFE, les Inspés doivent proposer cette certification aux étudiants en FI du Master mention MEEF et peuvent l'ouvrir à des enseignants titulaires ou non en poste.
Cette inscription au DU est obligatoire pour cette certification (RP).
Le CAPEFE pourra attirer des étudiants et du personnel enseignant de l'académie de Nice en lien avec le Rectorat qui actuellement doivent passer la certification dans d'autres universités.</t>
    </r>
  </si>
  <si>
    <t xml:space="preserve">Public visé :
- Etudiants inscrits en Master 1 MEEF (1D et 2D principalement mais ouverts aux CPE)
- </t>
  </si>
  <si>
    <t>Cycle du diplôme</t>
  </si>
  <si>
    <t>Master</t>
  </si>
  <si>
    <t>Certification</t>
  </si>
  <si>
    <t>Niveau d'entrée minimal (bac, bac+1, bac+2 …) :</t>
  </si>
  <si>
    <t>Bac+3</t>
  </si>
  <si>
    <t>Niveau estimé de sortie  bac, bac+1, bac+2 ...) :</t>
  </si>
  <si>
    <t>Bac+4</t>
  </si>
  <si>
    <r>
      <t>Prérequis :</t>
    </r>
    <r>
      <rPr>
        <sz val="11"/>
        <color theme="1"/>
        <rFont val="Calibri"/>
        <family val="2"/>
        <scheme val="minor"/>
      </rPr>
      <t xml:space="preserve"> </t>
    </r>
  </si>
  <si>
    <r>
      <rPr>
        <b/>
        <sz val="11"/>
        <color rgb="FF000000"/>
        <rFont val="Calibri"/>
        <family val="2"/>
        <scheme val="minor"/>
      </rPr>
      <t xml:space="preserve">Objectif pédagogique exprimé en compétences/métiers : 
</t>
    </r>
    <r>
      <rPr>
        <sz val="11"/>
        <color rgb="FF000000"/>
        <rFont val="Calibri"/>
        <family val="2"/>
        <scheme val="minor"/>
      </rPr>
      <t>- Interagir avec des élèves dans un contexte plurilingue et connaître le système éducatif français
- Pratiquer des langues étrangères
- Comprendre l'environnement international et les enjeux de la politique éducative de la France à l'étranger</t>
    </r>
  </si>
  <si>
    <t>Modalités pédagogiques (Synchrone/asychrone)</t>
  </si>
  <si>
    <t>Synchrone</t>
  </si>
  <si>
    <t>Modalités pédagogiques (Présentiel/Distanciel/Hybride)</t>
  </si>
  <si>
    <t>Distanciel</t>
  </si>
  <si>
    <t>Aspect formation continue² :</t>
  </si>
  <si>
    <t xml:space="preserve">*- Souhait d’ouvrir la formation à la formation continue :  </t>
  </si>
  <si>
    <t>Oui</t>
  </si>
  <si>
    <t xml:space="preserve">*- Souhait d’enregistrer la formation au RNCP ou RSCH :  </t>
  </si>
  <si>
    <t>Non</t>
  </si>
  <si>
    <t>Logistique (lieu de la formation, capacité salle, spécificités salles) : / tout en visio sauf épreuves de la certification sur les sites de Nice : George V / Liégeard</t>
  </si>
  <si>
    <t xml:space="preserve">Langue(s) d’enseignement : Français
</t>
  </si>
  <si>
    <t>Nombre visé de participants par session :  40</t>
  </si>
  <si>
    <r>
      <rPr>
        <b/>
        <sz val="11"/>
        <color rgb="FF000000"/>
        <rFont val="Calibri"/>
        <family val="2"/>
      </rPr>
      <t>Nombre de sessions par an et périodes de l’année :</t>
    </r>
    <r>
      <rPr>
        <sz val="11"/>
        <color rgb="FF000000"/>
        <rFont val="Calibri"/>
        <family val="2"/>
      </rPr>
      <t xml:space="preserve"> 1</t>
    </r>
  </si>
  <si>
    <t>Durée de la formation</t>
  </si>
  <si>
    <t>&lt; 1 an</t>
  </si>
  <si>
    <t>Rythme de la formation (journée, soir, samedi, alternance, séquences de cours groupés, cours du soir, séance de regroupement…) : 
2h - 3h sur 15 ou 20 semaines</t>
  </si>
  <si>
    <t>Stage</t>
  </si>
  <si>
    <t>Durée du stage :</t>
  </si>
  <si>
    <t>Partenariat public ou privé financier :</t>
  </si>
  <si>
    <r>
      <rPr>
        <b/>
        <sz val="11"/>
        <color rgb="FF000000"/>
        <rFont val="Calibri"/>
        <family val="2"/>
        <scheme val="minor"/>
      </rPr>
      <t xml:space="preserve">Partenariat public ou privé académique :
</t>
    </r>
    <r>
      <rPr>
        <sz val="11"/>
        <color rgb="FF000000"/>
        <rFont val="Calibri"/>
        <family val="2"/>
        <scheme val="minor"/>
      </rPr>
      <t>Rectorat de Nice</t>
    </r>
  </si>
  <si>
    <t>Informations complémentaires :
La création du CAPEFE commencera par la modalité en distanciel Synchrone mais les modules à moyen terme seront proposés progressivement et les apprenants pourront cheminer en totale autonomie.</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</si>
  <si>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</si>
  <si>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</si>
  <si>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</si>
  <si>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</si>
  <si>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</si>
  <si>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</si>
  <si>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</si>
  <si>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</si>
  <si>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</si>
  <si>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</si>
  <si>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t>Le CU/DU</t>
    </r>
    <r>
      <rPr>
        <sz val="11"/>
        <color rgb="FFFFFF00"/>
        <rFont val="Calibri"/>
        <family val="2"/>
      </rPr>
      <t xml:space="preserve"> </t>
    </r>
    <r>
      <rPr>
        <sz val="11"/>
        <color rgb="FF000000"/>
        <rFont val="Calibri"/>
        <family val="2"/>
      </rPr>
      <t xml:space="preserve">CERTIFICAT D'APTITUDE À PARTICIPER À L'ENSEIGNEMENT FRANÇAIS À L'ÉTRANGER (CAPEFE) donne la possibilité aux enseignants et futurs enseignants de toutes les disciplines désirant enseigner au cours d'une partie de leur carrière à l'étranger dans un contexte plurilingue.
En outre, ce CU reconnaît l'aptitude à participer à l’enseignement dans les établissements de l’enseignement français à l’étranger dans un contexte plurilingue.
Ce diplôme universitaire peut aussi intéresser les enseignants contractuel-le-s qui recherchent un poste à l'étranger.
Le certificat d'aptitude à participer à l'enseignement français à l'étranger est organisé par les instituts nationaux supérieurs du professorat et de l'éducation, accrédités à délivrer le diplôme de master mention « métiers de l'enseignement, de l'éducation et de la formation » au sein d'établissements publics à caractère scientifique, culturel et professionnel.
Dans le cas des recrutés locaux, le besoin de formation est reconnu comme important à la fois pour exercer le métier d’enseignant et également pour assurer l’excellence du système d’enseignement. Il s’agit alors de proposer à ces enseignants non titulaires de l’Éducation Nationale ou aux personnes désireuses d’enseigner à l’étranger, une formation délivrant un CU, mis en œuvre par l’Institut National Supérieur du Professorat et de l’Éducation (INSPÉ) d'Université Côte d’Azur. 
L’Université Côte d’Azur est particulièrement bien située car frontalière avec l’Italie et placée sur le pourtour méditerranéen ; le potentiel d’attraction d’étudiants du bassin méditerranéen est important.
Il s’agit de permettre, dans une perspective de mise en cohérence avec d’autres masters (CPE, MEEF 1D) et de la formation au CAPPEI assurée par l’Inspé, de permettre une formation inter-degrés (1D et 2D) sur la connaissance des systèmes éducatifs français et européens, d’éthique professionnelle, d’enseignement en contexte multiculturel et de questions vives en éducation telles que l’inclusion et le climat scolaire.
</t>
    </r>
    <r>
      <rPr>
        <b/>
        <sz val="11"/>
        <color rgb="FF000000"/>
        <rFont val="Calibri"/>
        <family val="2"/>
      </rPr>
      <t>1. Interagir avec des élèves dans un contexte plurilingue et connaître le système éducatif français</t>
    </r>
    <r>
      <rPr>
        <sz val="11"/>
        <color rgb="FF000000"/>
        <rFont val="Calibri"/>
        <family val="2"/>
      </rPr>
      <t xml:space="preserve"> 
1.1 Connaître les processus d'acquisition d'une langue seconde.
1.2 Connaître les principales méthodes d'enseignement d'une langue étrangère/langue seconde, les ressources disponibles, notamment numériques et démarches pédagogiques adaptées.
1.3 Intégrer la dimension interculturelle dans la pratique enseignante et dans la relation avec les familles.
</t>
    </r>
    <r>
      <rPr>
        <b/>
        <sz val="11"/>
        <color rgb="FF000000"/>
        <rFont val="Calibri"/>
        <family val="2"/>
      </rPr>
      <t xml:space="preserve">2. Pratiquer des langues étrangères 
</t>
    </r>
    <r>
      <rPr>
        <sz val="11"/>
        <color rgb="FF000000"/>
        <rFont val="Calibri"/>
        <family val="2"/>
      </rPr>
      <t xml:space="preserve">2.1 Connaître les grands principes du cadre européen commun de référence pour les langues.
2.2 Faire valoir un niveau au moins B2 du cadre européen commun de référence pour les langues en anglais.
2.3 Maîtriser le cas échéant une autre langue étrangère au niveau B2 du cadre européen commun de référence pour les langues.
</t>
    </r>
    <r>
      <rPr>
        <b/>
        <sz val="11"/>
        <color rgb="FF000000"/>
        <rFont val="Calibri"/>
        <family val="2"/>
      </rPr>
      <t xml:space="preserve">3. Comprendre l'environnement international et les enjeux de la politique éducative de la France à l'étranger. 
</t>
    </r>
    <r>
      <rPr>
        <sz val="11"/>
        <color rgb="FF000000"/>
        <rFont val="Calibri"/>
        <family val="2"/>
      </rPr>
      <t xml:space="preserve">3.1 Identifier les acteurs institutionnels de l'enseignement français à l'étranger.
3.2 Être sensibilisé au contexte et aux enjeux de la diplomatie dans le cadre de l'enseignement français à l'étranger.
3.3 Savoir présenter les enjeux concernant l'image de la France à l'étranger, l'exemplarité du personnel enseignant et d'éducation en poste à l'étranger et son rôle au titre de la coopération.
3.4 Présenter une aire linguistique en fonction des partenariats conclus par chaque institut national supérieur du professorat et de l'éducation.
3.5 Être capable de présenter le système éducatif français dans un contexte étranger.
3.6 Connaître les démarches pédagogiques mises en œuvre dans le pays d'accueil.
</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</si>
  <si>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</si>
  <si>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</si>
  <si>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La préparation au CAPEFE comporte 4 modules pour une durée de 60 heures de formation. 
Le module 1 est intitulé Interagir avec des élèves dans un contexte plurilingue (16H). 
Le module 2 est intitulé Pratiquer des langues étrangères (16H). 
Le module 3 est libellé Comprendre l’environnement international et les enjeux de la politique éducative de la France à l’étranger (16H). 
Le module 4 est libellé Accompagnement personnalisé à la préparation des épreuves (12H). 
L'équipe pédagogique est constituée d'enseignants ou d'enseignants chercheurs de l'Inspé au regard de leur parcours professionnel antérieur (expérience à l'étranger notamment), de leurs objets de recherche (ex : géopolotique, ouverture à l'international, etc.) et de leur capacité à enseigner une langue étrangère.
La formation est uniquement à distance via la plate-forme M@gistère du Rectorat de Nice si accord ou le LMS de l'UniCA, les heures sont mutualisées avec des options MASTER MEEF.
Ce choix est motivé par les caractéristiques du public visé : 
- Étudiants inscrits en master mention MEEF, 1D-2D et dans la certification et enseignants en poste (nécessité d’individualisation et d’adaptation)
- Public international aux fuseaux horaires distincts.
</t>
  </si>
  <si>
    <t>2.3. Positionnement dans la stratégie de la composante et de l'établissement</t>
  </si>
  <si>
    <t>• Le positionnement et la valeur ajoutée de la formation au sein de la composante et de l'établissement</t>
  </si>
  <si>
    <r>
      <t xml:space="preserve">Ce diplôme est un complément de formation proposé par l'INSPE de Nice. Il est adapté à un public en formation initiale et en formation continue. 
Le CAPEFE proposé aux étudiants de M1 mention MEEF (1er et 2nd degrés) est un Diplôme également proposé aux enseignants en poste et aux contractuels. Il permet de générer des ressources propres.
</t>
    </r>
    <r>
      <rPr>
        <b/>
        <sz val="11"/>
        <color rgb="FF000000"/>
        <rFont val="Calibri"/>
        <family val="2"/>
        <scheme val="minor"/>
      </rPr>
      <t xml:space="preserve">Le CAPEFE doit être organisé par les Inspés accrédités à délivrer le Master mention MEEF et il reconnaît des compétences spécifiques au métier.
Il témoigne également de la vocation internationale des Inspés.
Il peut encourager la mobilité entrante et sortante.
</t>
    </r>
  </si>
  <si>
    <t xml:space="preserve">2.4. Public visé et effectifs attendus </t>
  </si>
  <si>
    <t>Indiquez le public visé, les effectifs attendus pour chacun de ces publics et si nécessaire la mise en place de tarifs préférentiels</t>
  </si>
  <si>
    <t xml:space="preserve">Cette formation s’ouvre prioritairement à : 
Sont admis prioritairement à se présenter au certificat d'aptitude à participer à l'enseignement français à l'étranger :
1° Les étudiants inscrits en première année de master, dans l'une des mentions master des métiers de l'enseignement, de l'éducation et de la formation ;
2° Les personnels enseignants et d'éducation de l'enseignement public titulaires ou contractuels ; 
3° Les enseignants en poste à l'étranger et ceux ayant le souhait d’exercer dans un établissement d'enseignement français à l'étranger. 
Peuvent également se présenter :
- Des étudiants inscrits dans une université partenaire à l’UniCA si convention entre UniCA et les autres universités du pays originaire ;
- Les personnels enseignants et d'éducation contractuels de l'enseignement français à l'étranger.
Conditions d’admission : 
1/ Des étudiants étrangers justifiant d’un niveau C1 en langue française, et attestant d’une équivalence de niveau master 1ère année. 
2/ Des étudiants des autres mentions MEEF qui, à l’issue du M1, souhaiteraient se réorienter vers une qualification pouvant permettre d’enseigner à l’étranger, sans finalité de concours ou en complément de leur concours. 
Les effectifs attendus en FI : 30 et en FC : 5
</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</si>
  <si>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</si>
  <si>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</si>
  <si>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</si>
  <si>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</si>
  <si>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</si>
  <si>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</si>
  <si>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</si>
  <si>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</si>
  <si>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</si>
  <si>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</si>
  <si>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</si>
  <si>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</si>
  <si>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</si>
  <si>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</si>
  <si>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</si>
  <si>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 Participer à l'enseignement du français à l'étranger ;
- Participer à l'enseignement dans les établissements français à l'étranger ;
- Enjeu d'employabilité des enseignants à l'étranger.</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</si>
  <si>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</si>
  <si>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</si>
  <si>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AMU (Aix Marseille Université) sous forme d'un Cesu ; Inspé de Bordeaux </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</si>
  <si>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</si>
  <si>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</si>
  <si>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</si>
  <si>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</si>
  <si>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</si>
  <si>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</si>
  <si>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</si>
  <si>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</si>
  <si>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</si>
  <si>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</si>
  <si>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</si>
  <si>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</si>
  <si>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</si>
  <si>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CAPEFE</t>
  </si>
  <si>
    <t>AMU</t>
  </si>
  <si>
    <t>Public</t>
  </si>
  <si>
    <t>204€ en FI et 1039€ en FC</t>
  </si>
  <si>
    <t>à distance</t>
  </si>
  <si>
    <t>TOULOUSE</t>
  </si>
  <si>
    <t>Public désigné par le Rectorat</t>
  </si>
  <si>
    <t>Convention</t>
  </si>
  <si>
    <t>Public contractuel de l'enseignement fr à l'étranger</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</si>
  <si>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</si>
  <si>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</si>
  <si>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</si>
  <si>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</si>
  <si>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</si>
  <si>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</si>
  <si>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</si>
  <si>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</si>
  <si>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</si>
  <si>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</si>
  <si>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</si>
  <si>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</si>
  <si>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Emma Brillard</t>
  </si>
  <si>
    <t>E (PRAG ou PRCE)</t>
  </si>
  <si>
    <t>Université Côte d’Azur – INSPE</t>
  </si>
  <si>
    <t>Emma.BRILLARD@univ-cotedazur.fr</t>
  </si>
  <si>
    <t>Céline Foliot</t>
  </si>
  <si>
    <t>Celine.FOLIOT@univ-cotedazur.fr</t>
  </si>
  <si>
    <t>Julien Oberlin</t>
  </si>
  <si>
    <t>Julien.OBERLIN@univ-cotedazur.fr</t>
  </si>
  <si>
    <t>Laurent Heiser</t>
  </si>
  <si>
    <t>E/C</t>
  </si>
  <si>
    <t>Laurent.HEISER@univ-cotedazur.fr</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</si>
  <si>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</si>
  <si>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</si>
  <si>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</si>
  <si>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</si>
  <si>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</si>
  <si>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</si>
  <si>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</si>
  <si>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</si>
  <si>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</si>
  <si>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</si>
  <si>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</si>
  <si>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</si>
  <si>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</si>
  <si>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</si>
  <si>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</si>
  <si>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</si>
  <si>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</si>
  <si>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</si>
  <si>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</si>
  <si>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</si>
  <si>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</si>
  <si>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</si>
  <si>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</si>
  <si>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</si>
  <si>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</si>
  <si>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</si>
  <si>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</si>
  <si>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</si>
  <si>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</si>
  <si>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</si>
  <si>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</si>
  <si>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</si>
  <si>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</si>
  <si>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</si>
  <si>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</si>
  <si>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</si>
  <si>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</si>
  <si>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</si>
  <si>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</si>
  <si>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</si>
  <si>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</si>
  <si>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</si>
  <si>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</si>
  <si>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</si>
  <si>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Pratiques des langues étrangères</t>
  </si>
  <si>
    <t>Mutualisée</t>
  </si>
  <si>
    <t>Interagir avec des élèves dans un contexte multilingue</t>
  </si>
  <si>
    <t>L'environnement international, enjeux de la politique éducative de la France à l'étranger</t>
  </si>
  <si>
    <t>Accompagnement plus personnalisé à la préparation des épreuves</t>
  </si>
  <si>
    <t>total</t>
  </si>
  <si>
    <t>Semestre 2 (le cas échéant)</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</si>
  <si>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</si>
  <si>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</si>
  <si>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</si>
  <si>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</si>
  <si>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</si>
  <si>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</si>
  <si>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</si>
  <si>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</si>
  <si>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</si>
  <si>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</si>
  <si>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</si>
  <si>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</si>
  <si>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</si>
  <si>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</si>
  <si>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</si>
  <si>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</si>
  <si>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professionnel enseignant 1D, 2D, candidats en formation continue</t>
  </si>
  <si>
    <t>Droit d'inscription n°3 (DI 3):</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</si>
  <si>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</si>
  <si>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</si>
  <si>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</si>
  <si>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</si>
  <si>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</si>
  <si>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</si>
  <si>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</si>
  <si>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</si>
  <si>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</si>
  <si>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</si>
  <si>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</si>
  <si>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</si>
  <si>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</si>
  <si>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</si>
  <si>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</si>
  <si>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</si>
  <si>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</si>
  <si>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</si>
  <si>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</si>
  <si>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</si>
  <si>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</si>
  <si>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</si>
  <si>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</si>
  <si>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</si>
  <si>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</si>
  <si>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</si>
  <si>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</si>
  <si>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</si>
  <si>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</si>
  <si>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</si>
  <si>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</si>
  <si>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</si>
  <si>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</si>
  <si>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</si>
  <si>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</si>
  <si>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</si>
  <si>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</si>
  <si>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</si>
  <si>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</si>
  <si>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</si>
  <si>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</si>
  <si>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</si>
  <si>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</si>
  <si>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</si>
  <si>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</si>
  <si>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</si>
  <si>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</si>
  <si>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</si>
  <si>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</si>
  <si>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</si>
  <si>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</si>
  <si>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</si>
  <si>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</si>
  <si>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</si>
  <si>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</si>
  <si>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</si>
  <si>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</si>
  <si>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</si>
  <si>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</si>
  <si>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</si>
  <si>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</si>
  <si>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</si>
  <si>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</si>
  <si>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</si>
  <si>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</si>
  <si>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</si>
  <si>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</si>
  <si>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</si>
  <si>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</si>
  <si>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</si>
  <si>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</si>
  <si>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</si>
  <si>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</si>
  <si>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</si>
  <si>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</si>
  <si>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Les heures de la préparation au CAPEFE sont mutualisées avec  les HETD de l'ECUE Options des maquettes du master MEEF, 1D et 2D.</t>
  </si>
  <si>
    <t>8. SUIVI DU PROCESSUS</t>
  </si>
  <si>
    <t>Merci de renseigner les visas et avis et dates des différentes étapes du porcessus d'instruction</t>
  </si>
  <si>
    <t>Vu par le service de scolarité :</t>
  </si>
  <si>
    <t xml:space="preserve">en date du: </t>
  </si>
  <si>
    <t>Nom de l'agent : COURTIN Sabine</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</si>
  <si>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</si>
  <si>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</si>
  <si>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</si>
  <si>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</si>
  <si>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</si>
  <si>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</si>
  <si>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</si>
  <si>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</si>
  <si>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</si>
  <si>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</si>
  <si>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</si>
  <si>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</si>
  <si>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</si>
  <si>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</si>
  <si>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</si>
  <si>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</si>
  <si>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</si>
  <si>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</si>
  <si>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</si>
  <si>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</si>
  <si>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</si>
  <si>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</si>
  <si>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</si>
  <si>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</si>
  <si>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</si>
  <si>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</si>
  <si>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</si>
  <si>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</si>
  <si>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</si>
  <si>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</si>
  <si>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</si>
  <si>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</si>
  <si>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</si>
  <si>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</si>
  <si>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</si>
  <si>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</si>
  <si>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</si>
  <si>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</si>
  <si>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</si>
  <si>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</si>
  <si>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</si>
  <si>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</si>
  <si>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</si>
  <si>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&lt; 6 mois</t>
  </si>
  <si>
    <t>NON</t>
  </si>
  <si>
    <t>session unique</t>
  </si>
  <si>
    <t>EUR DS4H</t>
  </si>
  <si>
    <t>DSPEG</t>
  </si>
  <si>
    <t>Bac+1</t>
  </si>
  <si>
    <t>02 - PHYSIQUE</t>
  </si>
  <si>
    <t>MODULE</t>
  </si>
  <si>
    <t>Modification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</si>
  <si>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</si>
  <si>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</si>
  <si>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</si>
  <si>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</si>
  <si>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</si>
  <si>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</si>
  <si>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</si>
  <si>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</si>
  <si>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</si>
  <si>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</si>
  <si>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</si>
  <si>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</si>
  <si>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</si>
  <si>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</si>
  <si>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</si>
  <si>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</si>
  <si>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</si>
  <si>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2 ans</t>
  </si>
  <si>
    <t>Défavorable</t>
  </si>
  <si>
    <t>EUR LEX@Société</t>
  </si>
  <si>
    <t>SHS</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</si>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</sst>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sz val="11"/>
      <color rgb="FF000000"/>
      <name val="Calibri"/>
      <family val="2"/>
    </font>
    <font>
      <sz val="11"/>
      <color rgb="FFFFFF00"/>
      <name val="Calibri"/>
      <family val="2"/>
    </font>
    <font>
      <b/>
      <sz val="11"/>
      <color rgb="FF000000"/>
      <name val="Calibri"/>
      <family val="2"/>
    </font>
    <font>
      <i/>
      <sz val="9"/>
      <color rgb="FF000000"/>
      <name val="Calibri"/>
      <family val="2"/>
    </font>
    <font>
      <sz val="9"/>
      <color rgb="FF000000"/>
      <name val="Calibri"/>
      <family val="2"/>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xf numFmtId="0" fontId="3" fillId="0" borderId="0" applyNumberFormat="0" applyFill="0" applyBorder="0" applyAlignment="0" applyProtection="0"/>
  </cellStyleXfs>
  <cellXfs count="493">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11"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3" fillId="0" borderId="89" xfId="0" applyFont="1" applyBorder="1" applyAlignment="1" applyProtection="1">
      <alignment vertical="center" wrapText="1"/>
      <protection locked="0"/>
    </xf>
    <xf numFmtId="0" fontId="34" fillId="0" borderId="48" xfId="0" applyFont="1" applyBorder="1" applyAlignment="1" applyProtection="1">
      <alignment vertical="center" wrapText="1"/>
      <protection locked="0"/>
    </xf>
    <xf numFmtId="0" fontId="0" fillId="0" borderId="12" xfId="0" applyBorder="1"/>
    <xf numFmtId="0" fontId="34" fillId="0" borderId="1" xfId="0" applyFont="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4" fillId="0" borderId="63"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Border="1"/>
    <xf numFmtId="0" fontId="34" fillId="0" borderId="5" xfId="0" applyFont="1" applyBorder="1" applyAlignment="1" applyProtection="1">
      <alignment vertical="center" wrapText="1"/>
      <protection locked="0"/>
    </xf>
    <xf numFmtId="0" fontId="0" fillId="0" borderId="63"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3" xfId="0" applyFont="1" applyBorder="1" applyAlignment="1" applyProtection="1">
      <alignment horizontal="center"/>
      <protection locked="0"/>
    </xf>
    <xf numFmtId="0" fontId="34" fillId="0" borderId="7"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0" fontId="34" fillId="0" borderId="9" xfId="0" applyFont="1" applyBorder="1" applyAlignment="1" applyProtection="1">
      <alignment vertical="center" wrapText="1"/>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3" fillId="0" borderId="59" xfId="0" applyFont="1" applyBorder="1" applyAlignment="1" applyProtection="1">
      <alignment vertical="center" wrapText="1"/>
      <protection locked="0"/>
    </xf>
    <xf numFmtId="0" fontId="33" fillId="5" borderId="72"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7" xfId="0" applyFont="1" applyFill="1" applyBorder="1" applyAlignment="1">
      <alignment horizontal="left" vertical="center" wrapText="1"/>
    </xf>
    <xf numFmtId="0" fontId="33" fillId="5" borderId="88" xfId="0" applyFont="1" applyFill="1" applyBorder="1" applyAlignment="1">
      <alignment horizontal="left" vertical="center" wrapText="1"/>
    </xf>
    <xf numFmtId="0" fontId="0" fillId="0" borderId="0" xfId="0" applyAlignment="1">
      <alignment horizontal="left"/>
    </xf>
    <xf numFmtId="0" fontId="33" fillId="5" borderId="56"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2"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34" fillId="0" borderId="10" xfId="0" applyFont="1" applyBorder="1" applyAlignment="1" applyProtection="1">
      <alignment vertical="center" wrapText="1"/>
      <protection locked="0"/>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23" xfId="0" applyFont="1" applyBorder="1" applyAlignment="1">
      <alignment vertical="top" wrapText="1"/>
    </xf>
    <xf numFmtId="0" fontId="4" fillId="0" borderId="1" xfId="0" applyFont="1" applyBorder="1" applyAlignment="1" applyProtection="1">
      <alignment vertical="center"/>
      <protection locked="0"/>
    </xf>
    <xf numFmtId="0" fontId="2" fillId="0" borderId="2" xfId="0" applyFont="1" applyBorder="1" applyAlignment="1">
      <alignment wrapText="1"/>
    </xf>
    <xf numFmtId="0" fontId="2" fillId="0" borderId="5" xfId="0" applyFont="1" applyBorder="1" applyAlignment="1">
      <alignment wrapText="1"/>
    </xf>
    <xf numFmtId="0" fontId="0" fillId="0" borderId="3" xfId="0" applyBorder="1" applyAlignment="1">
      <alignment horizontal="center"/>
    </xf>
    <xf numFmtId="0" fontId="0" fillId="0" borderId="1" xfId="0" applyBorder="1" applyAlignment="1">
      <alignment horizontal="center"/>
    </xf>
    <xf numFmtId="0" fontId="3" fillId="0" borderId="1" xfId="5" applyBorder="1" applyAlignment="1" applyProtection="1">
      <alignment vertical="center" wrapText="1"/>
      <protection locked="0"/>
    </xf>
    <xf numFmtId="0" fontId="0" fillId="2" borderId="28" xfId="0" applyFill="1" applyBorder="1"/>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42" fillId="0" borderId="31" xfId="0" applyFont="1" applyBorder="1" applyAlignment="1">
      <alignment horizontal="left" vertical="top" wrapText="1"/>
    </xf>
    <xf numFmtId="0" fontId="2" fillId="0" borderId="28" xfId="0" applyFont="1" applyBorder="1" applyAlignment="1">
      <alignment horizontal="left" vertical="top" wrapText="1"/>
    </xf>
    <xf numFmtId="0" fontId="47" fillId="0" borderId="32" xfId="0" applyFont="1" applyBorder="1" applyAlignment="1">
      <alignment horizontal="left" vertical="top" wrapText="1"/>
    </xf>
    <xf numFmtId="0" fontId="2" fillId="0" borderId="31" xfId="0" applyFont="1" applyBorder="1" applyAlignment="1">
      <alignment horizontal="left" vertical="top" wrapText="1"/>
    </xf>
    <xf numFmtId="0" fontId="42" fillId="0" borderId="29"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44" fillId="0" borderId="31" xfId="0" applyFont="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42" fillId="0" borderId="32"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45"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43" fillId="2" borderId="30" xfId="0" applyNumberFormat="1" applyFont="1" applyFill="1" applyBorder="1" applyAlignment="1" applyProtection="1">
      <alignment horizontal="left" vertical="top" wrapText="1"/>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0"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0"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0"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0" xfId="0" applyFont="1" applyFill="1" applyBorder="1" applyAlignment="1" applyProtection="1">
      <alignment horizontal="center" vertical="center"/>
      <protection locked="0"/>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28" fillId="16" borderId="91"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6">
    <cellStyle name="Hyperlink" xfId="5" xr:uid="{00000000-0005-0000-0000-000000000000}"/>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Julien.OBERLIN@univ-cotedazur.fr" TargetMode="External"/><Relationship Id="rId2" Type="http://schemas.openxmlformats.org/officeDocument/2006/relationships/hyperlink" Target="mailto:Laurent.HEISER@univ-cotedazur.fr" TargetMode="External"/><Relationship Id="rId1" Type="http://schemas.openxmlformats.org/officeDocument/2006/relationships/hyperlink" Target="mailto:Celine.FOLIOT@univ-cotedazur.fr" TargetMode="External"/><Relationship Id="rId5" Type="http://schemas.openxmlformats.org/officeDocument/2006/relationships/vmlDrawing" Target="../drawings/vmlDrawing2.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1" zoomScaleNormal="100" zoomScaleSheetLayoutView="100" workbookViewId="0">
      <selection activeCell="Z24" sqref="Z24"/>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6" zoomScaleNormal="100" workbookViewId="0">
      <selection activeCell="A10" sqref="A10:B10"/>
    </sheetView>
  </sheetViews>
  <sheetFormatPr baseColWidth="10" defaultColWidth="11.44140625" defaultRowHeight="14.4" x14ac:dyDescent="0.3"/>
  <cols>
    <col min="1" max="1" width="111.88671875" customWidth="1"/>
    <col min="2" max="2" width="21.6640625" customWidth="1"/>
    <col min="3" max="3" width="27" bestFit="1" customWidth="1"/>
    <col min="4" max="4" width="47.44140625" customWidth="1"/>
  </cols>
  <sheetData>
    <row r="1" spans="1:3" ht="68.25" customHeight="1" thickBot="1" x14ac:dyDescent="0.35">
      <c r="A1" s="54" t="s">
        <v>0</v>
      </c>
      <c r="B1" s="53"/>
    </row>
    <row r="2" spans="1:3" ht="15" thickBot="1" x14ac:dyDescent="0.35"/>
    <row r="3" spans="1:3" x14ac:dyDescent="0.3">
      <c r="A3" s="243" t="s">
        <v>1</v>
      </c>
      <c r="B3" s="244"/>
    </row>
    <row r="4" spans="1:3" ht="15" thickBot="1" x14ac:dyDescent="0.35">
      <c r="A4" s="57" t="s">
        <v>2</v>
      </c>
      <c r="B4" s="52" t="s">
        <v>3</v>
      </c>
    </row>
    <row r="5" spans="1:3" x14ac:dyDescent="0.3">
      <c r="A5" s="59" t="s">
        <v>4</v>
      </c>
      <c r="B5" s="58" t="s">
        <v>5</v>
      </c>
    </row>
    <row r="6" spans="1:3" ht="43.2" x14ac:dyDescent="0.3">
      <c r="A6" s="60" t="s">
        <v>6</v>
      </c>
      <c r="B6" s="235" t="s">
        <v>7</v>
      </c>
    </row>
    <row r="7" spans="1:3" x14ac:dyDescent="0.3">
      <c r="A7" s="245" t="s">
        <v>8</v>
      </c>
      <c r="B7" s="246"/>
    </row>
    <row r="8" spans="1:3" ht="30" customHeight="1" x14ac:dyDescent="0.3">
      <c r="A8" s="247" t="s">
        <v>9</v>
      </c>
      <c r="B8" s="248"/>
    </row>
    <row r="9" spans="1:3" ht="30.75" customHeight="1" x14ac:dyDescent="0.3">
      <c r="A9" s="249" t="s">
        <v>10</v>
      </c>
      <c r="B9" s="250"/>
    </row>
    <row r="10" spans="1:3" ht="72" customHeight="1" thickBot="1" x14ac:dyDescent="0.35">
      <c r="A10" s="251" t="s">
        <v>11</v>
      </c>
      <c r="B10" s="244"/>
    </row>
    <row r="11" spans="1:3" x14ac:dyDescent="0.3">
      <c r="A11" s="245" t="s">
        <v>12</v>
      </c>
      <c r="B11" s="246"/>
    </row>
    <row r="12" spans="1:3" x14ac:dyDescent="0.3">
      <c r="A12" s="63" t="s">
        <v>13</v>
      </c>
      <c r="B12" s="234" t="s">
        <v>14</v>
      </c>
      <c r="C12" t="s">
        <v>15</v>
      </c>
    </row>
    <row r="13" spans="1:3" x14ac:dyDescent="0.3">
      <c r="A13" s="62" t="s">
        <v>16</v>
      </c>
      <c r="B13" s="61" t="s">
        <v>17</v>
      </c>
    </row>
    <row r="14" spans="1:3" x14ac:dyDescent="0.3">
      <c r="A14" s="62" t="s">
        <v>18</v>
      </c>
      <c r="B14" s="61" t="s">
        <v>19</v>
      </c>
    </row>
    <row r="15" spans="1:3" ht="15" thickBot="1" x14ac:dyDescent="0.35">
      <c r="A15" s="252" t="s">
        <v>20</v>
      </c>
      <c r="B15" s="250"/>
    </row>
    <row r="16" spans="1:3" ht="130.5" customHeight="1" x14ac:dyDescent="0.3">
      <c r="A16" s="253" t="s">
        <v>21</v>
      </c>
      <c r="B16" s="246"/>
    </row>
    <row r="17" spans="1:4" ht="21.75" customHeight="1" x14ac:dyDescent="0.3">
      <c r="A17" s="56" t="s">
        <v>22</v>
      </c>
      <c r="B17" s="55" t="s">
        <v>23</v>
      </c>
    </row>
    <row r="18" spans="1:4" ht="21.75" customHeight="1" thickBot="1" x14ac:dyDescent="0.35">
      <c r="A18" s="63" t="s">
        <v>24</v>
      </c>
      <c r="B18" s="22" t="s">
        <v>25</v>
      </c>
    </row>
    <row r="19" spans="1:4" x14ac:dyDescent="0.3">
      <c r="A19" s="56" t="s">
        <v>26</v>
      </c>
      <c r="B19" s="69"/>
    </row>
    <row r="20" spans="1:4" x14ac:dyDescent="0.3">
      <c r="A20" s="64" t="s">
        <v>27</v>
      </c>
      <c r="B20" s="22" t="s">
        <v>28</v>
      </c>
    </row>
    <row r="21" spans="1:4" ht="15" thickBot="1" x14ac:dyDescent="0.35">
      <c r="A21" s="65" t="s">
        <v>29</v>
      </c>
      <c r="B21" s="242" t="s">
        <v>30</v>
      </c>
    </row>
    <row r="22" spans="1:4" ht="32.25" customHeight="1" thickBot="1" x14ac:dyDescent="0.35">
      <c r="A22" s="243" t="s">
        <v>31</v>
      </c>
      <c r="B22" s="244"/>
    </row>
    <row r="23" spans="1:4" ht="27.75" customHeight="1" x14ac:dyDescent="0.3">
      <c r="A23" s="260" t="s">
        <v>32</v>
      </c>
      <c r="B23" s="244"/>
    </row>
    <row r="24" spans="1:4" x14ac:dyDescent="0.3">
      <c r="A24" s="258" t="s">
        <v>33</v>
      </c>
      <c r="B24" s="259"/>
    </row>
    <row r="25" spans="1:4" x14ac:dyDescent="0.3">
      <c r="A25" s="257" t="s">
        <v>34</v>
      </c>
      <c r="B25" s="250"/>
    </row>
    <row r="26" spans="1:4" ht="17.25" customHeight="1" x14ac:dyDescent="0.3">
      <c r="A26" s="56" t="s">
        <v>35</v>
      </c>
      <c r="B26" s="233" t="s">
        <v>36</v>
      </c>
    </row>
    <row r="27" spans="1:4" ht="70.5" customHeight="1" thickBot="1" x14ac:dyDescent="0.35">
      <c r="A27" s="252" t="s">
        <v>37</v>
      </c>
      <c r="B27" s="250"/>
    </row>
    <row r="28" spans="1:4" ht="15" customHeight="1" x14ac:dyDescent="0.3">
      <c r="A28" s="56" t="s">
        <v>38</v>
      </c>
      <c r="B28" s="68" t="s">
        <v>30</v>
      </c>
      <c r="C28" s="262"/>
      <c r="D28" s="263"/>
    </row>
    <row r="29" spans="1:4" ht="15" thickBot="1" x14ac:dyDescent="0.35">
      <c r="A29" s="255" t="s">
        <v>39</v>
      </c>
      <c r="B29" s="256"/>
      <c r="C29" s="262"/>
      <c r="D29" s="263"/>
    </row>
    <row r="30" spans="1:4" ht="25.5" customHeight="1" x14ac:dyDescent="0.3">
      <c r="A30" s="245" t="s">
        <v>40</v>
      </c>
      <c r="B30" s="246"/>
    </row>
    <row r="31" spans="1:4" ht="30.75" customHeight="1" x14ac:dyDescent="0.3">
      <c r="A31" s="249" t="s">
        <v>41</v>
      </c>
      <c r="B31" s="250"/>
    </row>
    <row r="32" spans="1:4" ht="46.5" customHeight="1" thickBot="1" x14ac:dyDescent="0.35">
      <c r="A32" s="243" t="s">
        <v>42</v>
      </c>
      <c r="B32" s="244"/>
    </row>
    <row r="33" spans="1:2" ht="26.25" customHeight="1" x14ac:dyDescent="0.3">
      <c r="A33" s="56" t="s">
        <v>43</v>
      </c>
      <c r="B33" s="55"/>
    </row>
    <row r="34" spans="1:2" ht="58.5" customHeight="1" thickBot="1" x14ac:dyDescent="0.35">
      <c r="A34" s="252" t="s">
        <v>44</v>
      </c>
      <c r="B34" s="250"/>
    </row>
    <row r="35" spans="1:2" ht="20.25" customHeight="1" thickBot="1" x14ac:dyDescent="0.35">
      <c r="A35" s="243" t="s">
        <v>45</v>
      </c>
      <c r="B35" s="244"/>
    </row>
    <row r="36" spans="1:2" ht="21" customHeight="1" x14ac:dyDescent="0.3">
      <c r="A36" s="56" t="s">
        <v>46</v>
      </c>
      <c r="B36" s="55"/>
    </row>
    <row r="37" spans="1:2" ht="16.5" customHeight="1" thickBot="1" x14ac:dyDescent="0.35">
      <c r="A37" s="252" t="s">
        <v>47</v>
      </c>
      <c r="B37" s="250"/>
    </row>
    <row r="39" spans="1:2" x14ac:dyDescent="0.3">
      <c r="A39" s="264" t="s">
        <v>48</v>
      </c>
      <c r="B39" s="265"/>
    </row>
    <row r="41" spans="1:2" x14ac:dyDescent="0.3">
      <c r="A41" s="254" t="s">
        <v>49</v>
      </c>
      <c r="B41" s="254"/>
    </row>
    <row r="43" spans="1:2" x14ac:dyDescent="0.3">
      <c r="A43" s="261"/>
      <c r="B43" s="261"/>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abSelected="1" topLeftCell="A5" zoomScale="90" zoomScaleNormal="90" workbookViewId="0">
      <selection activeCell="A4" sqref="A4:Q16"/>
    </sheetView>
  </sheetViews>
  <sheetFormatPr baseColWidth="10" defaultColWidth="11.44140625"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66" t="s">
        <v>50</v>
      </c>
      <c r="B1" s="267"/>
      <c r="C1" s="267"/>
      <c r="D1" s="267"/>
      <c r="E1" s="267"/>
      <c r="F1" s="267"/>
      <c r="G1" s="267"/>
      <c r="H1" s="267"/>
      <c r="I1" s="267"/>
      <c r="J1" s="267"/>
      <c r="K1" s="267"/>
      <c r="L1" s="267"/>
      <c r="M1" s="267"/>
      <c r="N1" s="267"/>
      <c r="O1" s="267"/>
      <c r="P1" s="267"/>
      <c r="Q1" s="268"/>
    </row>
    <row r="2" spans="1:17" x14ac:dyDescent="0.3">
      <c r="A2" s="279" t="s">
        <v>51</v>
      </c>
      <c r="B2" s="280"/>
      <c r="C2" s="280"/>
      <c r="D2" s="280"/>
      <c r="E2" s="280"/>
      <c r="F2" s="280"/>
      <c r="G2" s="280"/>
      <c r="H2" s="280"/>
      <c r="I2" s="280"/>
      <c r="J2" s="280"/>
      <c r="K2" s="280"/>
      <c r="L2" s="280"/>
      <c r="M2" s="280"/>
      <c r="N2" s="280"/>
      <c r="O2" s="280"/>
      <c r="P2" s="280"/>
      <c r="Q2" s="281"/>
    </row>
    <row r="3" spans="1:17" ht="51" customHeight="1" x14ac:dyDescent="0.3">
      <c r="A3" s="269" t="s">
        <v>52</v>
      </c>
      <c r="B3" s="270"/>
      <c r="C3" s="270"/>
      <c r="D3" s="270"/>
      <c r="E3" s="270"/>
      <c r="F3" s="270"/>
      <c r="G3" s="270"/>
      <c r="H3" s="270"/>
      <c r="I3" s="270"/>
      <c r="J3" s="270"/>
      <c r="K3" s="270"/>
      <c r="L3" s="270"/>
      <c r="M3" s="270"/>
      <c r="N3" s="270"/>
      <c r="O3" s="270"/>
      <c r="P3" s="270"/>
      <c r="Q3" s="271"/>
    </row>
    <row r="4" spans="1:17" x14ac:dyDescent="0.3">
      <c r="A4" s="272" t="s">
        <v>53</v>
      </c>
      <c r="B4" s="273"/>
      <c r="C4" s="273"/>
      <c r="D4" s="273"/>
      <c r="E4" s="273"/>
      <c r="F4" s="273"/>
      <c r="G4" s="273"/>
      <c r="H4" s="273"/>
      <c r="I4" s="273"/>
      <c r="J4" s="273"/>
      <c r="K4" s="273"/>
      <c r="L4" s="273"/>
      <c r="M4" s="273"/>
      <c r="N4" s="273"/>
      <c r="O4" s="273"/>
      <c r="P4" s="273"/>
      <c r="Q4" s="274"/>
    </row>
    <row r="5" spans="1:17" x14ac:dyDescent="0.3">
      <c r="A5" s="275"/>
      <c r="B5" s="273"/>
      <c r="C5" s="273"/>
      <c r="D5" s="273"/>
      <c r="E5" s="273"/>
      <c r="F5" s="273"/>
      <c r="G5" s="273"/>
      <c r="H5" s="273"/>
      <c r="I5" s="273"/>
      <c r="J5" s="273"/>
      <c r="K5" s="273"/>
      <c r="L5" s="273"/>
      <c r="M5" s="273"/>
      <c r="N5" s="273"/>
      <c r="O5" s="273"/>
      <c r="P5" s="273"/>
      <c r="Q5" s="274"/>
    </row>
    <row r="6" spans="1:17" x14ac:dyDescent="0.3">
      <c r="A6" s="275"/>
      <c r="B6" s="273"/>
      <c r="C6" s="273"/>
      <c r="D6" s="273"/>
      <c r="E6" s="273"/>
      <c r="F6" s="273"/>
      <c r="G6" s="273"/>
      <c r="H6" s="273"/>
      <c r="I6" s="273"/>
      <c r="J6" s="273"/>
      <c r="K6" s="273"/>
      <c r="L6" s="273"/>
      <c r="M6" s="273"/>
      <c r="N6" s="273"/>
      <c r="O6" s="273"/>
      <c r="P6" s="273"/>
      <c r="Q6" s="274"/>
    </row>
    <row r="7" spans="1:17" x14ac:dyDescent="0.3">
      <c r="A7" s="275"/>
      <c r="B7" s="273"/>
      <c r="C7" s="273"/>
      <c r="D7" s="273"/>
      <c r="E7" s="273"/>
      <c r="F7" s="273"/>
      <c r="G7" s="273"/>
      <c r="H7" s="273"/>
      <c r="I7" s="273"/>
      <c r="J7" s="273"/>
      <c r="K7" s="273"/>
      <c r="L7" s="273"/>
      <c r="M7" s="273"/>
      <c r="N7" s="273"/>
      <c r="O7" s="273"/>
      <c r="P7" s="273"/>
      <c r="Q7" s="274"/>
    </row>
    <row r="8" spans="1:17" x14ac:dyDescent="0.3">
      <c r="A8" s="275"/>
      <c r="B8" s="273"/>
      <c r="C8" s="273"/>
      <c r="D8" s="273"/>
      <c r="E8" s="273"/>
      <c r="F8" s="273"/>
      <c r="G8" s="273"/>
      <c r="H8" s="273"/>
      <c r="I8" s="273"/>
      <c r="J8" s="273"/>
      <c r="K8" s="273"/>
      <c r="L8" s="273"/>
      <c r="M8" s="273"/>
      <c r="N8" s="273"/>
      <c r="O8" s="273"/>
      <c r="P8" s="273"/>
      <c r="Q8" s="274"/>
    </row>
    <row r="9" spans="1:17" x14ac:dyDescent="0.3">
      <c r="A9" s="275"/>
      <c r="B9" s="273"/>
      <c r="C9" s="273"/>
      <c r="D9" s="273"/>
      <c r="E9" s="273"/>
      <c r="F9" s="273"/>
      <c r="G9" s="273"/>
      <c r="H9" s="273"/>
      <c r="I9" s="273"/>
      <c r="J9" s="273"/>
      <c r="K9" s="273"/>
      <c r="L9" s="273"/>
      <c r="M9" s="273"/>
      <c r="N9" s="273"/>
      <c r="O9" s="273"/>
      <c r="P9" s="273"/>
      <c r="Q9" s="274"/>
    </row>
    <row r="10" spans="1:17" x14ac:dyDescent="0.3">
      <c r="A10" s="275"/>
      <c r="B10" s="273"/>
      <c r="C10" s="273"/>
      <c r="D10" s="273"/>
      <c r="E10" s="273"/>
      <c r="F10" s="273"/>
      <c r="G10" s="273"/>
      <c r="H10" s="273"/>
      <c r="I10" s="273"/>
      <c r="J10" s="273"/>
      <c r="K10" s="273"/>
      <c r="L10" s="273"/>
      <c r="M10" s="273"/>
      <c r="N10" s="273"/>
      <c r="O10" s="273"/>
      <c r="P10" s="273"/>
      <c r="Q10" s="274"/>
    </row>
    <row r="11" spans="1:17" x14ac:dyDescent="0.3">
      <c r="A11" s="275"/>
      <c r="B11" s="273"/>
      <c r="C11" s="273"/>
      <c r="D11" s="273"/>
      <c r="E11" s="273"/>
      <c r="F11" s="273"/>
      <c r="G11" s="273"/>
      <c r="H11" s="273"/>
      <c r="I11" s="273"/>
      <c r="J11" s="273"/>
      <c r="K11" s="273"/>
      <c r="L11" s="273"/>
      <c r="M11" s="273"/>
      <c r="N11" s="273"/>
      <c r="O11" s="273"/>
      <c r="P11" s="273"/>
      <c r="Q11" s="274"/>
    </row>
    <row r="12" spans="1:17" x14ac:dyDescent="0.3">
      <c r="A12" s="275"/>
      <c r="B12" s="273"/>
      <c r="C12" s="273"/>
      <c r="D12" s="273"/>
      <c r="E12" s="273"/>
      <c r="F12" s="273"/>
      <c r="G12" s="273"/>
      <c r="H12" s="273"/>
      <c r="I12" s="273"/>
      <c r="J12" s="273"/>
      <c r="K12" s="273"/>
      <c r="L12" s="273"/>
      <c r="M12" s="273"/>
      <c r="N12" s="273"/>
      <c r="O12" s="273"/>
      <c r="P12" s="273"/>
      <c r="Q12" s="274"/>
    </row>
    <row r="13" spans="1:17" x14ac:dyDescent="0.3">
      <c r="A13" s="275"/>
      <c r="B13" s="273"/>
      <c r="C13" s="273"/>
      <c r="D13" s="273"/>
      <c r="E13" s="273"/>
      <c r="F13" s="273"/>
      <c r="G13" s="273"/>
      <c r="H13" s="273"/>
      <c r="I13" s="273"/>
      <c r="J13" s="273"/>
      <c r="K13" s="273"/>
      <c r="L13" s="273"/>
      <c r="M13" s="273"/>
      <c r="N13" s="273"/>
      <c r="O13" s="273"/>
      <c r="P13" s="273"/>
      <c r="Q13" s="274"/>
    </row>
    <row r="14" spans="1:17" x14ac:dyDescent="0.3">
      <c r="A14" s="275"/>
      <c r="B14" s="273"/>
      <c r="C14" s="273"/>
      <c r="D14" s="273"/>
      <c r="E14" s="273"/>
      <c r="F14" s="273"/>
      <c r="G14" s="273"/>
      <c r="H14" s="273"/>
      <c r="I14" s="273"/>
      <c r="J14" s="273"/>
      <c r="K14" s="273"/>
      <c r="L14" s="273"/>
      <c r="M14" s="273"/>
      <c r="N14" s="273"/>
      <c r="O14" s="273"/>
      <c r="P14" s="273"/>
      <c r="Q14" s="274"/>
    </row>
    <row r="15" spans="1:17" x14ac:dyDescent="0.3">
      <c r="A15" s="275"/>
      <c r="B15" s="273"/>
      <c r="C15" s="273"/>
      <c r="D15" s="273"/>
      <c r="E15" s="273"/>
      <c r="F15" s="273"/>
      <c r="G15" s="273"/>
      <c r="H15" s="273"/>
      <c r="I15" s="273"/>
      <c r="J15" s="273"/>
      <c r="K15" s="273"/>
      <c r="L15" s="273"/>
      <c r="M15" s="273"/>
      <c r="N15" s="273"/>
      <c r="O15" s="273"/>
      <c r="P15" s="273"/>
      <c r="Q15" s="274"/>
    </row>
    <row r="16" spans="1:17" ht="15" thickBot="1" x14ac:dyDescent="0.35">
      <c r="A16" s="276"/>
      <c r="B16" s="277"/>
      <c r="C16" s="277"/>
      <c r="D16" s="277"/>
      <c r="E16" s="277"/>
      <c r="F16" s="277"/>
      <c r="G16" s="277"/>
      <c r="H16" s="277"/>
      <c r="I16" s="277"/>
      <c r="J16" s="277"/>
      <c r="K16" s="277"/>
      <c r="L16" s="277"/>
      <c r="M16" s="277"/>
      <c r="N16" s="277"/>
      <c r="O16" s="277"/>
      <c r="P16" s="277"/>
      <c r="Q16" s="278"/>
    </row>
    <row r="17" spans="1:17" x14ac:dyDescent="0.3">
      <c r="A17" s="279" t="s">
        <v>54</v>
      </c>
      <c r="B17" s="280"/>
      <c r="C17" s="280"/>
      <c r="D17" s="280"/>
      <c r="E17" s="280"/>
      <c r="F17" s="280"/>
      <c r="G17" s="280"/>
      <c r="H17" s="280"/>
      <c r="I17" s="280"/>
      <c r="J17" s="280"/>
      <c r="K17" s="280"/>
      <c r="L17" s="280"/>
      <c r="M17" s="280"/>
      <c r="N17" s="280"/>
      <c r="O17" s="280"/>
      <c r="P17" s="280"/>
      <c r="Q17" s="281"/>
    </row>
    <row r="18" spans="1:17" ht="31.5" customHeight="1" x14ac:dyDescent="0.3">
      <c r="A18" s="269" t="s">
        <v>55</v>
      </c>
      <c r="B18" s="286"/>
      <c r="C18" s="286"/>
      <c r="D18" s="286"/>
      <c r="E18" s="286"/>
      <c r="F18" s="286"/>
      <c r="G18" s="286"/>
      <c r="H18" s="286"/>
      <c r="I18" s="286"/>
      <c r="J18" s="286"/>
      <c r="K18" s="286"/>
      <c r="L18" s="286"/>
      <c r="M18" s="286"/>
      <c r="N18" s="286"/>
      <c r="O18" s="286"/>
      <c r="P18" s="286"/>
      <c r="Q18" s="287"/>
    </row>
    <row r="19" spans="1:17" x14ac:dyDescent="0.3">
      <c r="A19" s="292" t="s">
        <v>56</v>
      </c>
      <c r="B19" s="293"/>
      <c r="C19" s="293"/>
      <c r="D19" s="293"/>
      <c r="E19" s="293"/>
      <c r="F19" s="293"/>
      <c r="G19" s="293"/>
      <c r="H19" s="293"/>
      <c r="I19" s="293"/>
      <c r="J19" s="293"/>
      <c r="K19" s="293"/>
      <c r="L19" s="293"/>
      <c r="M19" s="293"/>
      <c r="N19" s="293"/>
      <c r="O19" s="293"/>
      <c r="P19" s="293"/>
      <c r="Q19" s="294"/>
    </row>
    <row r="20" spans="1:17" x14ac:dyDescent="0.3">
      <c r="A20" s="295"/>
      <c r="B20" s="293"/>
      <c r="C20" s="293"/>
      <c r="D20" s="293"/>
      <c r="E20" s="293"/>
      <c r="F20" s="293"/>
      <c r="G20" s="293"/>
      <c r="H20" s="293"/>
      <c r="I20" s="293"/>
      <c r="J20" s="293"/>
      <c r="K20" s="293"/>
      <c r="L20" s="293"/>
      <c r="M20" s="293"/>
      <c r="N20" s="293"/>
      <c r="O20" s="293"/>
      <c r="P20" s="293"/>
      <c r="Q20" s="294"/>
    </row>
    <row r="21" spans="1:17" x14ac:dyDescent="0.3">
      <c r="A21" s="295"/>
      <c r="B21" s="293"/>
      <c r="C21" s="293"/>
      <c r="D21" s="293"/>
      <c r="E21" s="293"/>
      <c r="F21" s="293"/>
      <c r="G21" s="293"/>
      <c r="H21" s="293"/>
      <c r="I21" s="293"/>
      <c r="J21" s="293"/>
      <c r="K21" s="293"/>
      <c r="L21" s="293"/>
      <c r="M21" s="293"/>
      <c r="N21" s="293"/>
      <c r="O21" s="293"/>
      <c r="P21" s="293"/>
      <c r="Q21" s="294"/>
    </row>
    <row r="22" spans="1:17" x14ac:dyDescent="0.3">
      <c r="A22" s="295"/>
      <c r="B22" s="293"/>
      <c r="C22" s="293"/>
      <c r="D22" s="293"/>
      <c r="E22" s="293"/>
      <c r="F22" s="293"/>
      <c r="G22" s="293"/>
      <c r="H22" s="293"/>
      <c r="I22" s="293"/>
      <c r="J22" s="293"/>
      <c r="K22" s="293"/>
      <c r="L22" s="293"/>
      <c r="M22" s="293"/>
      <c r="N22" s="293"/>
      <c r="O22" s="293"/>
      <c r="P22" s="293"/>
      <c r="Q22" s="294"/>
    </row>
    <row r="23" spans="1:17" x14ac:dyDescent="0.3">
      <c r="A23" s="295"/>
      <c r="B23" s="293"/>
      <c r="C23" s="293"/>
      <c r="D23" s="293"/>
      <c r="E23" s="293"/>
      <c r="F23" s="293"/>
      <c r="G23" s="293"/>
      <c r="H23" s="293"/>
      <c r="I23" s="293"/>
      <c r="J23" s="293"/>
      <c r="K23" s="293"/>
      <c r="L23" s="293"/>
      <c r="M23" s="293"/>
      <c r="N23" s="293"/>
      <c r="O23" s="293"/>
      <c r="P23" s="293"/>
      <c r="Q23" s="294"/>
    </row>
    <row r="24" spans="1:17" x14ac:dyDescent="0.3">
      <c r="A24" s="295"/>
      <c r="B24" s="293"/>
      <c r="C24" s="293"/>
      <c r="D24" s="293"/>
      <c r="E24" s="293"/>
      <c r="F24" s="293"/>
      <c r="G24" s="293"/>
      <c r="H24" s="293"/>
      <c r="I24" s="293"/>
      <c r="J24" s="293"/>
      <c r="K24" s="293"/>
      <c r="L24" s="293"/>
      <c r="M24" s="293"/>
      <c r="N24" s="293"/>
      <c r="O24" s="293"/>
      <c r="P24" s="293"/>
      <c r="Q24" s="294"/>
    </row>
    <row r="25" spans="1:17" x14ac:dyDescent="0.3">
      <c r="A25" s="295"/>
      <c r="B25" s="293"/>
      <c r="C25" s="293"/>
      <c r="D25" s="293"/>
      <c r="E25" s="293"/>
      <c r="F25" s="293"/>
      <c r="G25" s="293"/>
      <c r="H25" s="293"/>
      <c r="I25" s="293"/>
      <c r="J25" s="293"/>
      <c r="K25" s="293"/>
      <c r="L25" s="293"/>
      <c r="M25" s="293"/>
      <c r="N25" s="293"/>
      <c r="O25" s="293"/>
      <c r="P25" s="293"/>
      <c r="Q25" s="294"/>
    </row>
    <row r="26" spans="1:17" x14ac:dyDescent="0.3">
      <c r="A26" s="295"/>
      <c r="B26" s="293"/>
      <c r="C26" s="293"/>
      <c r="D26" s="293"/>
      <c r="E26" s="293"/>
      <c r="F26" s="293"/>
      <c r="G26" s="293"/>
      <c r="H26" s="293"/>
      <c r="I26" s="293"/>
      <c r="J26" s="293"/>
      <c r="K26" s="293"/>
      <c r="L26" s="293"/>
      <c r="M26" s="293"/>
      <c r="N26" s="293"/>
      <c r="O26" s="293"/>
      <c r="P26" s="293"/>
      <c r="Q26" s="294"/>
    </row>
    <row r="27" spans="1:17" x14ac:dyDescent="0.3">
      <c r="A27" s="295"/>
      <c r="B27" s="293"/>
      <c r="C27" s="293"/>
      <c r="D27" s="293"/>
      <c r="E27" s="293"/>
      <c r="F27" s="293"/>
      <c r="G27" s="293"/>
      <c r="H27" s="293"/>
      <c r="I27" s="293"/>
      <c r="J27" s="293"/>
      <c r="K27" s="293"/>
      <c r="L27" s="293"/>
      <c r="M27" s="293"/>
      <c r="N27" s="293"/>
      <c r="O27" s="293"/>
      <c r="P27" s="293"/>
      <c r="Q27" s="294"/>
    </row>
    <row r="28" spans="1:17" x14ac:dyDescent="0.3">
      <c r="A28" s="295"/>
      <c r="B28" s="293"/>
      <c r="C28" s="293"/>
      <c r="D28" s="293"/>
      <c r="E28" s="293"/>
      <c r="F28" s="293"/>
      <c r="G28" s="293"/>
      <c r="H28" s="293"/>
      <c r="I28" s="293"/>
      <c r="J28" s="293"/>
      <c r="K28" s="293"/>
      <c r="L28" s="293"/>
      <c r="M28" s="293"/>
      <c r="N28" s="293"/>
      <c r="O28" s="293"/>
      <c r="P28" s="293"/>
      <c r="Q28" s="294"/>
    </row>
    <row r="29" spans="1:17" x14ac:dyDescent="0.3">
      <c r="A29" s="295"/>
      <c r="B29" s="293"/>
      <c r="C29" s="293"/>
      <c r="D29" s="293"/>
      <c r="E29" s="293"/>
      <c r="F29" s="293"/>
      <c r="G29" s="293"/>
      <c r="H29" s="293"/>
      <c r="I29" s="293"/>
      <c r="J29" s="293"/>
      <c r="K29" s="293"/>
      <c r="L29" s="293"/>
      <c r="M29" s="293"/>
      <c r="N29" s="293"/>
      <c r="O29" s="293"/>
      <c r="P29" s="293"/>
      <c r="Q29" s="294"/>
    </row>
    <row r="30" spans="1:17" x14ac:dyDescent="0.3">
      <c r="A30" s="295"/>
      <c r="B30" s="293"/>
      <c r="C30" s="293"/>
      <c r="D30" s="293"/>
      <c r="E30" s="293"/>
      <c r="F30" s="293"/>
      <c r="G30" s="293"/>
      <c r="H30" s="293"/>
      <c r="I30" s="293"/>
      <c r="J30" s="293"/>
      <c r="K30" s="293"/>
      <c r="L30" s="293"/>
      <c r="M30" s="293"/>
      <c r="N30" s="293"/>
      <c r="O30" s="293"/>
      <c r="P30" s="293"/>
      <c r="Q30" s="294"/>
    </row>
    <row r="31" spans="1:17" ht="15" thickBot="1" x14ac:dyDescent="0.35">
      <c r="A31" s="296"/>
      <c r="B31" s="297"/>
      <c r="C31" s="297"/>
      <c r="D31" s="297"/>
      <c r="E31" s="297"/>
      <c r="F31" s="297"/>
      <c r="G31" s="297"/>
      <c r="H31" s="297"/>
      <c r="I31" s="297"/>
      <c r="J31" s="297"/>
      <c r="K31" s="297"/>
      <c r="L31" s="297"/>
      <c r="M31" s="297"/>
      <c r="N31" s="297"/>
      <c r="O31" s="297"/>
      <c r="P31" s="297"/>
      <c r="Q31" s="298"/>
    </row>
    <row r="32" spans="1:17" x14ac:dyDescent="0.3">
      <c r="A32" s="279" t="s">
        <v>57</v>
      </c>
      <c r="B32" s="280"/>
      <c r="C32" s="280"/>
      <c r="D32" s="280"/>
      <c r="E32" s="280"/>
      <c r="F32" s="280"/>
      <c r="G32" s="280"/>
      <c r="H32" s="280"/>
      <c r="I32" s="280"/>
      <c r="J32" s="280"/>
      <c r="K32" s="280"/>
      <c r="L32" s="280"/>
      <c r="M32" s="280"/>
      <c r="N32" s="280"/>
      <c r="O32" s="280"/>
      <c r="P32" s="280"/>
      <c r="Q32" s="281"/>
    </row>
    <row r="33" spans="1:17" ht="20.25" customHeight="1" x14ac:dyDescent="0.3">
      <c r="A33" s="269" t="s">
        <v>58</v>
      </c>
      <c r="B33" s="270"/>
      <c r="C33" s="270"/>
      <c r="D33" s="270"/>
      <c r="E33" s="270"/>
      <c r="F33" s="270"/>
      <c r="G33" s="270"/>
      <c r="H33" s="270"/>
      <c r="I33" s="270"/>
      <c r="J33" s="270"/>
      <c r="K33" s="270"/>
      <c r="L33" s="270"/>
      <c r="M33" s="270"/>
      <c r="N33" s="270"/>
      <c r="O33" s="270"/>
      <c r="P33" s="270"/>
      <c r="Q33" s="271"/>
    </row>
    <row r="34" spans="1:17" x14ac:dyDescent="0.3">
      <c r="A34" s="288" t="s">
        <v>59</v>
      </c>
      <c r="B34" s="273"/>
      <c r="C34" s="273"/>
      <c r="D34" s="273"/>
      <c r="E34" s="273"/>
      <c r="F34" s="273"/>
      <c r="G34" s="273"/>
      <c r="H34" s="273"/>
      <c r="I34" s="273"/>
      <c r="J34" s="273"/>
      <c r="K34" s="273"/>
      <c r="L34" s="273"/>
      <c r="M34" s="273"/>
      <c r="N34" s="273"/>
      <c r="O34" s="273"/>
      <c r="P34" s="273"/>
      <c r="Q34" s="274"/>
    </row>
    <row r="35" spans="1:17" x14ac:dyDescent="0.3">
      <c r="A35" s="275"/>
      <c r="B35" s="273"/>
      <c r="C35" s="273"/>
      <c r="D35" s="273"/>
      <c r="E35" s="273"/>
      <c r="F35" s="273"/>
      <c r="G35" s="273"/>
      <c r="H35" s="273"/>
      <c r="I35" s="273"/>
      <c r="J35" s="273"/>
      <c r="K35" s="273"/>
      <c r="L35" s="273"/>
      <c r="M35" s="273"/>
      <c r="N35" s="273"/>
      <c r="O35" s="273"/>
      <c r="P35" s="273"/>
      <c r="Q35" s="274"/>
    </row>
    <row r="36" spans="1:17" x14ac:dyDescent="0.3">
      <c r="A36" s="275"/>
      <c r="B36" s="273"/>
      <c r="C36" s="273"/>
      <c r="D36" s="273"/>
      <c r="E36" s="273"/>
      <c r="F36" s="273"/>
      <c r="G36" s="273"/>
      <c r="H36" s="273"/>
      <c r="I36" s="273"/>
      <c r="J36" s="273"/>
      <c r="K36" s="273"/>
      <c r="L36" s="273"/>
      <c r="M36" s="273"/>
      <c r="N36" s="273"/>
      <c r="O36" s="273"/>
      <c r="P36" s="273"/>
      <c r="Q36" s="274"/>
    </row>
    <row r="37" spans="1:17" x14ac:dyDescent="0.3">
      <c r="A37" s="275"/>
      <c r="B37" s="273"/>
      <c r="C37" s="273"/>
      <c r="D37" s="273"/>
      <c r="E37" s="273"/>
      <c r="F37" s="273"/>
      <c r="G37" s="273"/>
      <c r="H37" s="273"/>
      <c r="I37" s="273"/>
      <c r="J37" s="273"/>
      <c r="K37" s="273"/>
      <c r="L37" s="273"/>
      <c r="M37" s="273"/>
      <c r="N37" s="273"/>
      <c r="O37" s="273"/>
      <c r="P37" s="273"/>
      <c r="Q37" s="274"/>
    </row>
    <row r="38" spans="1:17" x14ac:dyDescent="0.3">
      <c r="A38" s="275"/>
      <c r="B38" s="273"/>
      <c r="C38" s="273"/>
      <c r="D38" s="273"/>
      <c r="E38" s="273"/>
      <c r="F38" s="273"/>
      <c r="G38" s="273"/>
      <c r="H38" s="273"/>
      <c r="I38" s="273"/>
      <c r="J38" s="273"/>
      <c r="K38" s="273"/>
      <c r="L38" s="273"/>
      <c r="M38" s="273"/>
      <c r="N38" s="273"/>
      <c r="O38" s="273"/>
      <c r="P38" s="273"/>
      <c r="Q38" s="274"/>
    </row>
    <row r="39" spans="1:17" x14ac:dyDescent="0.3">
      <c r="A39" s="275"/>
      <c r="B39" s="273"/>
      <c r="C39" s="273"/>
      <c r="D39" s="273"/>
      <c r="E39" s="273"/>
      <c r="F39" s="273"/>
      <c r="G39" s="273"/>
      <c r="H39" s="273"/>
      <c r="I39" s="273"/>
      <c r="J39" s="273"/>
      <c r="K39" s="273"/>
      <c r="L39" s="273"/>
      <c r="M39" s="273"/>
      <c r="N39" s="273"/>
      <c r="O39" s="273"/>
      <c r="P39" s="273"/>
      <c r="Q39" s="274"/>
    </row>
    <row r="40" spans="1:17" x14ac:dyDescent="0.3">
      <c r="A40" s="275"/>
      <c r="B40" s="273"/>
      <c r="C40" s="273"/>
      <c r="D40" s="273"/>
      <c r="E40" s="273"/>
      <c r="F40" s="273"/>
      <c r="G40" s="273"/>
      <c r="H40" s="273"/>
      <c r="I40" s="273"/>
      <c r="J40" s="273"/>
      <c r="K40" s="273"/>
      <c r="L40" s="273"/>
      <c r="M40" s="273"/>
      <c r="N40" s="273"/>
      <c r="O40" s="273"/>
      <c r="P40" s="273"/>
      <c r="Q40" s="274"/>
    </row>
    <row r="41" spans="1:17" x14ac:dyDescent="0.3">
      <c r="A41" s="275"/>
      <c r="B41" s="273"/>
      <c r="C41" s="273"/>
      <c r="D41" s="273"/>
      <c r="E41" s="273"/>
      <c r="F41" s="273"/>
      <c r="G41" s="273"/>
      <c r="H41" s="273"/>
      <c r="I41" s="273"/>
      <c r="J41" s="273"/>
      <c r="K41" s="273"/>
      <c r="L41" s="273"/>
      <c r="M41" s="273"/>
      <c r="N41" s="273"/>
      <c r="O41" s="273"/>
      <c r="P41" s="273"/>
      <c r="Q41" s="274"/>
    </row>
    <row r="42" spans="1:17" x14ac:dyDescent="0.3">
      <c r="A42" s="275"/>
      <c r="B42" s="273"/>
      <c r="C42" s="273"/>
      <c r="D42" s="273"/>
      <c r="E42" s="273"/>
      <c r="F42" s="273"/>
      <c r="G42" s="273"/>
      <c r="H42" s="273"/>
      <c r="I42" s="273"/>
      <c r="J42" s="273"/>
      <c r="K42" s="273"/>
      <c r="L42" s="273"/>
      <c r="M42" s="273"/>
      <c r="N42" s="273"/>
      <c r="O42" s="273"/>
      <c r="P42" s="273"/>
      <c r="Q42" s="274"/>
    </row>
    <row r="43" spans="1:17" x14ac:dyDescent="0.3">
      <c r="A43" s="275"/>
      <c r="B43" s="273"/>
      <c r="C43" s="273"/>
      <c r="D43" s="273"/>
      <c r="E43" s="273"/>
      <c r="F43" s="273"/>
      <c r="G43" s="273"/>
      <c r="H43" s="273"/>
      <c r="I43" s="273"/>
      <c r="J43" s="273"/>
      <c r="K43" s="273"/>
      <c r="L43" s="273"/>
      <c r="M43" s="273"/>
      <c r="N43" s="273"/>
      <c r="O43" s="273"/>
      <c r="P43" s="273"/>
      <c r="Q43" s="274"/>
    </row>
    <row r="44" spans="1:17" x14ac:dyDescent="0.3">
      <c r="A44" s="275"/>
      <c r="B44" s="273"/>
      <c r="C44" s="273"/>
      <c r="D44" s="273"/>
      <c r="E44" s="273"/>
      <c r="F44" s="273"/>
      <c r="G44" s="273"/>
      <c r="H44" s="273"/>
      <c r="I44" s="273"/>
      <c r="J44" s="273"/>
      <c r="K44" s="273"/>
      <c r="L44" s="273"/>
      <c r="M44" s="273"/>
      <c r="N44" s="273"/>
      <c r="O44" s="273"/>
      <c r="P44" s="273"/>
      <c r="Q44" s="274"/>
    </row>
    <row r="45" spans="1:17" x14ac:dyDescent="0.3">
      <c r="A45" s="275"/>
      <c r="B45" s="273"/>
      <c r="C45" s="273"/>
      <c r="D45" s="273"/>
      <c r="E45" s="273"/>
      <c r="F45" s="273"/>
      <c r="G45" s="273"/>
      <c r="H45" s="273"/>
      <c r="I45" s="273"/>
      <c r="J45" s="273"/>
      <c r="K45" s="273"/>
      <c r="L45" s="273"/>
      <c r="M45" s="273"/>
      <c r="N45" s="273"/>
      <c r="O45" s="273"/>
      <c r="P45" s="273"/>
      <c r="Q45" s="274"/>
    </row>
    <row r="46" spans="1:17" ht="15" thickBot="1" x14ac:dyDescent="0.35">
      <c r="A46" s="276"/>
      <c r="B46" s="277"/>
      <c r="C46" s="277"/>
      <c r="D46" s="277"/>
      <c r="E46" s="277"/>
      <c r="F46" s="277"/>
      <c r="G46" s="277"/>
      <c r="H46" s="277"/>
      <c r="I46" s="277"/>
      <c r="J46" s="277"/>
      <c r="K46" s="277"/>
      <c r="L46" s="277"/>
      <c r="M46" s="277"/>
      <c r="N46" s="277"/>
      <c r="O46" s="277"/>
      <c r="P46" s="277"/>
      <c r="Q46" s="278"/>
    </row>
    <row r="47" spans="1:17" s="18" customFormat="1" ht="15" customHeight="1" x14ac:dyDescent="0.3">
      <c r="A47" s="289" t="s">
        <v>60</v>
      </c>
      <c r="B47" s="290"/>
      <c r="C47" s="290"/>
      <c r="D47" s="290"/>
      <c r="E47" s="290"/>
      <c r="F47" s="290"/>
      <c r="G47" s="290"/>
      <c r="H47" s="290"/>
      <c r="I47" s="290"/>
      <c r="J47" s="290"/>
      <c r="K47" s="290"/>
      <c r="L47" s="290"/>
      <c r="M47" s="290"/>
      <c r="N47" s="290"/>
      <c r="O47" s="290"/>
      <c r="P47" s="290"/>
      <c r="Q47" s="291"/>
    </row>
    <row r="48" spans="1:17" s="18" customFormat="1" ht="20.25" customHeight="1" x14ac:dyDescent="0.3">
      <c r="A48" s="269" t="s">
        <v>61</v>
      </c>
      <c r="B48" s="270"/>
      <c r="C48" s="270"/>
      <c r="D48" s="270"/>
      <c r="E48" s="270"/>
      <c r="F48" s="270"/>
      <c r="G48" s="270"/>
      <c r="H48" s="270"/>
      <c r="I48" s="270"/>
      <c r="J48" s="270"/>
      <c r="K48" s="270"/>
      <c r="L48" s="270"/>
      <c r="M48" s="270"/>
      <c r="N48" s="270"/>
      <c r="O48" s="270"/>
      <c r="P48" s="270"/>
      <c r="Q48" s="271"/>
    </row>
    <row r="49" spans="1:17" ht="16.5" customHeight="1" x14ac:dyDescent="0.3">
      <c r="A49" s="285" t="s">
        <v>62</v>
      </c>
      <c r="B49" s="273"/>
      <c r="C49" s="273"/>
      <c r="D49" s="273"/>
      <c r="E49" s="273"/>
      <c r="F49" s="273"/>
      <c r="G49" s="273"/>
      <c r="H49" s="273"/>
      <c r="I49" s="273"/>
      <c r="J49" s="273"/>
      <c r="K49" s="273"/>
      <c r="L49" s="273"/>
      <c r="M49" s="273"/>
      <c r="N49" s="273"/>
      <c r="O49" s="273"/>
      <c r="P49" s="273"/>
      <c r="Q49" s="274"/>
    </row>
    <row r="50" spans="1:17" x14ac:dyDescent="0.3">
      <c r="A50" s="275"/>
      <c r="B50" s="273"/>
      <c r="C50" s="273"/>
      <c r="D50" s="273"/>
      <c r="E50" s="273"/>
      <c r="F50" s="273"/>
      <c r="G50" s="273"/>
      <c r="H50" s="273"/>
      <c r="I50" s="273"/>
      <c r="J50" s="273"/>
      <c r="K50" s="273"/>
      <c r="L50" s="273"/>
      <c r="M50" s="273"/>
      <c r="N50" s="273"/>
      <c r="O50" s="273"/>
      <c r="P50" s="273"/>
      <c r="Q50" s="274"/>
    </row>
    <row r="51" spans="1:17" x14ac:dyDescent="0.3">
      <c r="A51" s="275"/>
      <c r="B51" s="273"/>
      <c r="C51" s="273"/>
      <c r="D51" s="273"/>
      <c r="E51" s="273"/>
      <c r="F51" s="273"/>
      <c r="G51" s="273"/>
      <c r="H51" s="273"/>
      <c r="I51" s="273"/>
      <c r="J51" s="273"/>
      <c r="K51" s="273"/>
      <c r="L51" s="273"/>
      <c r="M51" s="273"/>
      <c r="N51" s="273"/>
      <c r="O51" s="273"/>
      <c r="P51" s="273"/>
      <c r="Q51" s="274"/>
    </row>
    <row r="52" spans="1:17" x14ac:dyDescent="0.3">
      <c r="A52" s="275"/>
      <c r="B52" s="273"/>
      <c r="C52" s="273"/>
      <c r="D52" s="273"/>
      <c r="E52" s="273"/>
      <c r="F52" s="273"/>
      <c r="G52" s="273"/>
      <c r="H52" s="273"/>
      <c r="I52" s="273"/>
      <c r="J52" s="273"/>
      <c r="K52" s="273"/>
      <c r="L52" s="273"/>
      <c r="M52" s="273"/>
      <c r="N52" s="273"/>
      <c r="O52" s="273"/>
      <c r="P52" s="273"/>
      <c r="Q52" s="274"/>
    </row>
    <row r="53" spans="1:17" x14ac:dyDescent="0.3">
      <c r="A53" s="275"/>
      <c r="B53" s="273"/>
      <c r="C53" s="273"/>
      <c r="D53" s="273"/>
      <c r="E53" s="273"/>
      <c r="F53" s="273"/>
      <c r="G53" s="273"/>
      <c r="H53" s="273"/>
      <c r="I53" s="273"/>
      <c r="J53" s="273"/>
      <c r="K53" s="273"/>
      <c r="L53" s="273"/>
      <c r="M53" s="273"/>
      <c r="N53" s="273"/>
      <c r="O53" s="273"/>
      <c r="P53" s="273"/>
      <c r="Q53" s="274"/>
    </row>
    <row r="54" spans="1:17" x14ac:dyDescent="0.3">
      <c r="A54" s="275"/>
      <c r="B54" s="273"/>
      <c r="C54" s="273"/>
      <c r="D54" s="273"/>
      <c r="E54" s="273"/>
      <c r="F54" s="273"/>
      <c r="G54" s="273"/>
      <c r="H54" s="273"/>
      <c r="I54" s="273"/>
      <c r="J54" s="273"/>
      <c r="K54" s="273"/>
      <c r="L54" s="273"/>
      <c r="M54" s="273"/>
      <c r="N54" s="273"/>
      <c r="O54" s="273"/>
      <c r="P54" s="273"/>
      <c r="Q54" s="274"/>
    </row>
    <row r="55" spans="1:17" x14ac:dyDescent="0.3">
      <c r="A55" s="275"/>
      <c r="B55" s="273"/>
      <c r="C55" s="273"/>
      <c r="D55" s="273"/>
      <c r="E55" s="273"/>
      <c r="F55" s="273"/>
      <c r="G55" s="273"/>
      <c r="H55" s="273"/>
      <c r="I55" s="273"/>
      <c r="J55" s="273"/>
      <c r="K55" s="273"/>
      <c r="L55" s="273"/>
      <c r="M55" s="273"/>
      <c r="N55" s="273"/>
      <c r="O55" s="273"/>
      <c r="P55" s="273"/>
      <c r="Q55" s="274"/>
    </row>
    <row r="56" spans="1:17" x14ac:dyDescent="0.3">
      <c r="A56" s="275"/>
      <c r="B56" s="273"/>
      <c r="C56" s="273"/>
      <c r="D56" s="273"/>
      <c r="E56" s="273"/>
      <c r="F56" s="273"/>
      <c r="G56" s="273"/>
      <c r="H56" s="273"/>
      <c r="I56" s="273"/>
      <c r="J56" s="273"/>
      <c r="K56" s="273"/>
      <c r="L56" s="273"/>
      <c r="M56" s="273"/>
      <c r="N56" s="273"/>
      <c r="O56" s="273"/>
      <c r="P56" s="273"/>
      <c r="Q56" s="274"/>
    </row>
    <row r="57" spans="1:17" x14ac:dyDescent="0.3">
      <c r="A57" s="275"/>
      <c r="B57" s="273"/>
      <c r="C57" s="273"/>
      <c r="D57" s="273"/>
      <c r="E57" s="273"/>
      <c r="F57" s="273"/>
      <c r="G57" s="273"/>
      <c r="H57" s="273"/>
      <c r="I57" s="273"/>
      <c r="J57" s="273"/>
      <c r="K57" s="273"/>
      <c r="L57" s="273"/>
      <c r="M57" s="273"/>
      <c r="N57" s="273"/>
      <c r="O57" s="273"/>
      <c r="P57" s="273"/>
      <c r="Q57" s="274"/>
    </row>
    <row r="58" spans="1:17" x14ac:dyDescent="0.3">
      <c r="A58" s="275"/>
      <c r="B58" s="273"/>
      <c r="C58" s="273"/>
      <c r="D58" s="273"/>
      <c r="E58" s="273"/>
      <c r="F58" s="273"/>
      <c r="G58" s="273"/>
      <c r="H58" s="273"/>
      <c r="I58" s="273"/>
      <c r="J58" s="273"/>
      <c r="K58" s="273"/>
      <c r="L58" s="273"/>
      <c r="M58" s="273"/>
      <c r="N58" s="273"/>
      <c r="O58" s="273"/>
      <c r="P58" s="273"/>
      <c r="Q58" s="274"/>
    </row>
    <row r="59" spans="1:17" x14ac:dyDescent="0.3">
      <c r="A59" s="275"/>
      <c r="B59" s="273"/>
      <c r="C59" s="273"/>
      <c r="D59" s="273"/>
      <c r="E59" s="273"/>
      <c r="F59" s="273"/>
      <c r="G59" s="273"/>
      <c r="H59" s="273"/>
      <c r="I59" s="273"/>
      <c r="J59" s="273"/>
      <c r="K59" s="273"/>
      <c r="L59" s="273"/>
      <c r="M59" s="273"/>
      <c r="N59" s="273"/>
      <c r="O59" s="273"/>
      <c r="P59" s="273"/>
      <c r="Q59" s="274"/>
    </row>
    <row r="60" spans="1:17" x14ac:dyDescent="0.3">
      <c r="A60" s="275"/>
      <c r="B60" s="273"/>
      <c r="C60" s="273"/>
      <c r="D60" s="273"/>
      <c r="E60" s="273"/>
      <c r="F60" s="273"/>
      <c r="G60" s="273"/>
      <c r="H60" s="273"/>
      <c r="I60" s="273"/>
      <c r="J60" s="273"/>
      <c r="K60" s="273"/>
      <c r="L60" s="273"/>
      <c r="M60" s="273"/>
      <c r="N60" s="273"/>
      <c r="O60" s="273"/>
      <c r="P60" s="273"/>
      <c r="Q60" s="274"/>
    </row>
    <row r="61" spans="1:17" ht="15.75" customHeight="1" x14ac:dyDescent="0.3">
      <c r="A61" s="276"/>
      <c r="B61" s="277"/>
      <c r="C61" s="277"/>
      <c r="D61" s="277"/>
      <c r="E61" s="277"/>
      <c r="F61" s="277"/>
      <c r="G61" s="277"/>
      <c r="H61" s="277"/>
      <c r="I61" s="277"/>
      <c r="J61" s="277"/>
      <c r="K61" s="277"/>
      <c r="L61" s="277"/>
      <c r="M61" s="277"/>
      <c r="N61" s="277"/>
      <c r="O61" s="277"/>
      <c r="P61" s="277"/>
      <c r="Q61" s="278"/>
    </row>
    <row r="62" spans="1:17" x14ac:dyDescent="0.3">
      <c r="A62" s="279" t="s">
        <v>63</v>
      </c>
      <c r="B62" s="280"/>
      <c r="C62" s="280"/>
      <c r="D62" s="280"/>
      <c r="E62" s="280"/>
      <c r="F62" s="280"/>
      <c r="G62" s="280"/>
      <c r="H62" s="280"/>
      <c r="I62" s="280"/>
      <c r="J62" s="280"/>
      <c r="K62" s="280"/>
      <c r="L62" s="280"/>
      <c r="M62" s="280"/>
      <c r="N62" s="280"/>
      <c r="O62" s="280"/>
      <c r="P62" s="280"/>
      <c r="Q62" s="281"/>
    </row>
    <row r="63" spans="1:17" ht="15" customHeight="1" x14ac:dyDescent="0.3">
      <c r="A63" s="282" t="s">
        <v>64</v>
      </c>
      <c r="B63" s="283"/>
      <c r="C63" s="283"/>
      <c r="D63" s="283"/>
      <c r="E63" s="283"/>
      <c r="F63" s="283"/>
      <c r="G63" s="283"/>
      <c r="H63" s="283"/>
      <c r="I63" s="283"/>
      <c r="J63" s="283"/>
      <c r="K63" s="283"/>
      <c r="L63" s="283"/>
      <c r="M63" s="283"/>
      <c r="N63" s="283"/>
      <c r="O63" s="283"/>
      <c r="P63" s="283"/>
      <c r="Q63" s="284"/>
    </row>
    <row r="64" spans="1:17" ht="43.2" x14ac:dyDescent="0.3">
      <c r="A64" s="37"/>
      <c r="B64" s="71" t="s">
        <v>65</v>
      </c>
      <c r="C64" s="71" t="s">
        <v>66</v>
      </c>
      <c r="D64" s="71" t="s">
        <v>67</v>
      </c>
      <c r="E64" s="38"/>
      <c r="F64" s="38"/>
      <c r="G64" s="38"/>
      <c r="H64" s="39"/>
      <c r="I64" s="39"/>
      <c r="J64" s="39"/>
      <c r="K64" s="39"/>
      <c r="L64" s="39"/>
      <c r="M64" s="39"/>
      <c r="N64" s="39"/>
      <c r="O64" s="39"/>
      <c r="P64" s="39"/>
      <c r="Q64" s="40"/>
    </row>
    <row r="65" spans="1:17" x14ac:dyDescent="0.3">
      <c r="A65" s="37" t="s">
        <v>68</v>
      </c>
      <c r="B65" s="37"/>
      <c r="C65" s="216"/>
      <c r="D65" s="37"/>
      <c r="E65" s="39"/>
      <c r="F65" s="39"/>
      <c r="G65" s="39"/>
      <c r="H65" s="39"/>
      <c r="I65" s="39"/>
      <c r="J65" s="39"/>
      <c r="K65" s="39"/>
      <c r="L65" s="39"/>
      <c r="M65" s="39"/>
      <c r="N65" s="39"/>
      <c r="O65" s="39"/>
      <c r="P65" s="39"/>
      <c r="Q65" s="40"/>
    </row>
    <row r="66" spans="1:17" x14ac:dyDescent="0.3">
      <c r="A66" s="37" t="s">
        <v>69</v>
      </c>
      <c r="B66" s="37"/>
      <c r="C66" s="216"/>
      <c r="D66" s="37"/>
      <c r="E66" s="39"/>
      <c r="F66" s="39"/>
      <c r="G66" s="39"/>
      <c r="H66" s="39"/>
      <c r="I66" s="39"/>
      <c r="J66" s="39"/>
      <c r="K66" s="39"/>
      <c r="L66" s="39"/>
      <c r="M66" s="39"/>
      <c r="N66" s="39"/>
      <c r="O66" s="39"/>
      <c r="P66" s="39"/>
      <c r="Q66" s="40"/>
    </row>
    <row r="67" spans="1:17" x14ac:dyDescent="0.3">
      <c r="A67" s="37" t="s">
        <v>70</v>
      </c>
      <c r="B67" s="37"/>
      <c r="C67" s="216"/>
      <c r="D67" s="37"/>
      <c r="E67" s="39"/>
      <c r="F67" s="39"/>
      <c r="G67" s="39"/>
      <c r="H67" s="39"/>
      <c r="I67" s="39"/>
      <c r="J67" s="39"/>
      <c r="K67" s="39"/>
      <c r="L67" s="39"/>
      <c r="M67" s="39"/>
      <c r="N67" s="39"/>
      <c r="O67" s="39"/>
      <c r="P67" s="39"/>
      <c r="Q67" s="40"/>
    </row>
    <row r="68" spans="1:17" x14ac:dyDescent="0.3">
      <c r="A68" s="37" t="s">
        <v>71</v>
      </c>
      <c r="B68" s="37"/>
      <c r="C68" s="216"/>
      <c r="D68" s="37"/>
      <c r="E68" s="39"/>
      <c r="F68" s="39"/>
      <c r="G68" s="39"/>
      <c r="H68" s="39"/>
      <c r="I68" s="39"/>
      <c r="J68" s="39"/>
      <c r="K68" s="39"/>
      <c r="L68" s="39"/>
      <c r="M68" s="39"/>
      <c r="N68" s="39"/>
      <c r="O68" s="39"/>
      <c r="P68" s="39"/>
      <c r="Q68" s="40"/>
    </row>
    <row r="69" spans="1:17" x14ac:dyDescent="0.3">
      <c r="A69" s="37" t="s">
        <v>72</v>
      </c>
      <c r="B69" s="37"/>
      <c r="C69" s="216"/>
      <c r="D69" s="37"/>
      <c r="E69" s="39"/>
      <c r="F69" s="39"/>
      <c r="G69" s="39"/>
      <c r="H69" s="39"/>
      <c r="I69" s="39"/>
      <c r="J69" s="39"/>
      <c r="K69" s="39"/>
      <c r="L69" s="39"/>
      <c r="M69" s="39"/>
      <c r="N69" s="39"/>
      <c r="O69" s="39"/>
      <c r="P69" s="39"/>
      <c r="Q69" s="40"/>
    </row>
    <row r="70" spans="1:17" x14ac:dyDescent="0.3">
      <c r="A70" s="37" t="s">
        <v>73</v>
      </c>
      <c r="B70" s="26"/>
      <c r="C70" s="217">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4" zoomScale="90" zoomScaleNormal="90" workbookViewId="0">
      <selection activeCell="A5" sqref="A5"/>
    </sheetView>
  </sheetViews>
  <sheetFormatPr baseColWidth="10" defaultColWidth="11.44140625" defaultRowHeight="14.4" x14ac:dyDescent="0.3"/>
  <cols>
    <col min="1" max="1" width="43" customWidth="1"/>
    <col min="2" max="2" width="14" customWidth="1"/>
    <col min="4" max="4" width="11.5546875" customWidth="1"/>
    <col min="6" max="6" width="14.44140625" customWidth="1"/>
    <col min="8" max="9" width="7.33203125" customWidth="1"/>
    <col min="10" max="10" width="16.554687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1" ht="17.399999999999999" customHeight="1" thickBot="1" x14ac:dyDescent="0.4">
      <c r="A1" s="266" t="s">
        <v>74</v>
      </c>
      <c r="B1" s="267"/>
      <c r="C1" s="267"/>
      <c r="D1" s="267"/>
      <c r="E1" s="267"/>
      <c r="F1" s="267"/>
      <c r="G1" s="267"/>
      <c r="H1" s="267"/>
      <c r="I1" s="267"/>
      <c r="J1" s="267"/>
      <c r="K1" s="267"/>
      <c r="L1" s="267"/>
      <c r="M1" s="267"/>
      <c r="N1" s="267"/>
      <c r="O1" s="267"/>
      <c r="P1" s="267"/>
      <c r="Q1" s="267"/>
      <c r="R1" s="267"/>
      <c r="S1" s="267"/>
      <c r="T1" s="267"/>
      <c r="U1" s="267"/>
    </row>
    <row r="2" spans="1:21" ht="15" thickBot="1" x14ac:dyDescent="0.35">
      <c r="A2" s="313" t="s">
        <v>75</v>
      </c>
      <c r="B2" s="313"/>
      <c r="C2" s="313"/>
      <c r="D2" s="313"/>
      <c r="E2" s="313"/>
    </row>
    <row r="3" spans="1:21" x14ac:dyDescent="0.3">
      <c r="A3" s="279" t="s">
        <v>76</v>
      </c>
      <c r="B3" s="280"/>
      <c r="C3" s="280"/>
      <c r="D3" s="280"/>
      <c r="E3" s="280"/>
      <c r="F3" s="280"/>
      <c r="G3" s="280"/>
      <c r="H3" s="280"/>
      <c r="I3" s="280"/>
      <c r="J3" s="280"/>
      <c r="K3" s="280"/>
      <c r="L3" s="280"/>
      <c r="M3" s="280"/>
      <c r="N3" s="280"/>
      <c r="O3" s="280"/>
      <c r="P3" s="280"/>
      <c r="Q3" s="280"/>
      <c r="R3" s="280"/>
      <c r="S3" s="280"/>
      <c r="T3" s="280"/>
      <c r="U3" s="281"/>
    </row>
    <row r="4" spans="1:21" ht="15" customHeight="1" x14ac:dyDescent="0.3">
      <c r="A4" s="310" t="s">
        <v>77</v>
      </c>
      <c r="B4" s="311"/>
      <c r="C4" s="311"/>
      <c r="D4" s="311"/>
      <c r="E4" s="311"/>
      <c r="F4" s="311"/>
      <c r="G4" s="311"/>
      <c r="H4" s="311"/>
      <c r="I4" s="311"/>
      <c r="J4" s="311"/>
      <c r="K4" s="311"/>
      <c r="L4" s="311"/>
      <c r="M4" s="311"/>
      <c r="N4" s="311"/>
      <c r="O4" s="311"/>
      <c r="P4" s="311"/>
      <c r="Q4" s="311"/>
      <c r="R4" s="311"/>
      <c r="S4" s="311"/>
      <c r="T4" s="311"/>
      <c r="U4" s="312"/>
    </row>
    <row r="5" spans="1:21" x14ac:dyDescent="0.3">
      <c r="A5" s="292" t="s">
        <v>78</v>
      </c>
      <c r="B5" s="293"/>
      <c r="C5" s="293"/>
      <c r="D5" s="293"/>
      <c r="E5" s="293"/>
      <c r="F5" s="293"/>
      <c r="G5" s="293"/>
      <c r="H5" s="293"/>
      <c r="I5" s="293"/>
      <c r="J5" s="293"/>
      <c r="K5" s="293"/>
      <c r="L5" s="293"/>
      <c r="M5" s="293"/>
      <c r="N5" s="293"/>
      <c r="O5" s="293"/>
      <c r="P5" s="293"/>
      <c r="Q5" s="293"/>
      <c r="R5" s="293"/>
      <c r="S5" s="293"/>
      <c r="T5" s="293"/>
      <c r="U5" s="294"/>
    </row>
    <row r="6" spans="1:21" x14ac:dyDescent="0.3">
      <c r="A6" s="295"/>
      <c r="B6" s="293"/>
      <c r="C6" s="293"/>
      <c r="D6" s="293"/>
      <c r="E6" s="293"/>
      <c r="F6" s="293"/>
      <c r="G6" s="293"/>
      <c r="H6" s="293"/>
      <c r="I6" s="293"/>
      <c r="J6" s="293"/>
      <c r="K6" s="293"/>
      <c r="L6" s="293"/>
      <c r="M6" s="293"/>
      <c r="N6" s="293"/>
      <c r="O6" s="293"/>
      <c r="P6" s="293"/>
      <c r="Q6" s="293"/>
      <c r="R6" s="293"/>
      <c r="S6" s="293"/>
      <c r="T6" s="293"/>
      <c r="U6" s="294"/>
    </row>
    <row r="7" spans="1:21" x14ac:dyDescent="0.3">
      <c r="A7" s="295"/>
      <c r="B7" s="293"/>
      <c r="C7" s="293"/>
      <c r="D7" s="293"/>
      <c r="E7" s="293"/>
      <c r="F7" s="293"/>
      <c r="G7" s="293"/>
      <c r="H7" s="293"/>
      <c r="I7" s="293"/>
      <c r="J7" s="293"/>
      <c r="K7" s="293"/>
      <c r="L7" s="293"/>
      <c r="M7" s="293"/>
      <c r="N7" s="293"/>
      <c r="O7" s="293"/>
      <c r="P7" s="293"/>
      <c r="Q7" s="293"/>
      <c r="R7" s="293"/>
      <c r="S7" s="293"/>
      <c r="T7" s="293"/>
      <c r="U7" s="294"/>
    </row>
    <row r="8" spans="1:21" x14ac:dyDescent="0.3">
      <c r="A8" s="295"/>
      <c r="B8" s="293"/>
      <c r="C8" s="293"/>
      <c r="D8" s="293"/>
      <c r="E8" s="293"/>
      <c r="F8" s="293"/>
      <c r="G8" s="293"/>
      <c r="H8" s="293"/>
      <c r="I8" s="293"/>
      <c r="J8" s="293"/>
      <c r="K8" s="293"/>
      <c r="L8" s="293"/>
      <c r="M8" s="293"/>
      <c r="N8" s="293"/>
      <c r="O8" s="293"/>
      <c r="P8" s="293"/>
      <c r="Q8" s="293"/>
      <c r="R8" s="293"/>
      <c r="S8" s="293"/>
      <c r="T8" s="293"/>
      <c r="U8" s="294"/>
    </row>
    <row r="9" spans="1:21" x14ac:dyDescent="0.3">
      <c r="A9" s="295"/>
      <c r="B9" s="293"/>
      <c r="C9" s="293"/>
      <c r="D9" s="293"/>
      <c r="E9" s="293"/>
      <c r="F9" s="293"/>
      <c r="G9" s="293"/>
      <c r="H9" s="293"/>
      <c r="I9" s="293"/>
      <c r="J9" s="293"/>
      <c r="K9" s="293"/>
      <c r="L9" s="293"/>
      <c r="M9" s="293"/>
      <c r="N9" s="293"/>
      <c r="O9" s="293"/>
      <c r="P9" s="293"/>
      <c r="Q9" s="293"/>
      <c r="R9" s="293"/>
      <c r="S9" s="293"/>
      <c r="T9" s="293"/>
      <c r="U9" s="294"/>
    </row>
    <row r="10" spans="1:21" x14ac:dyDescent="0.3">
      <c r="A10" s="295"/>
      <c r="B10" s="293"/>
      <c r="C10" s="293"/>
      <c r="D10" s="293"/>
      <c r="E10" s="293"/>
      <c r="F10" s="293"/>
      <c r="G10" s="293"/>
      <c r="H10" s="293"/>
      <c r="I10" s="293"/>
      <c r="J10" s="293"/>
      <c r="K10" s="293"/>
      <c r="L10" s="293"/>
      <c r="M10" s="293"/>
      <c r="N10" s="293"/>
      <c r="O10" s="293"/>
      <c r="P10" s="293"/>
      <c r="Q10" s="293"/>
      <c r="R10" s="293"/>
      <c r="S10" s="293"/>
      <c r="T10" s="293"/>
      <c r="U10" s="294"/>
    </row>
    <row r="11" spans="1:21" x14ac:dyDescent="0.3">
      <c r="A11" s="295"/>
      <c r="B11" s="293"/>
      <c r="C11" s="293"/>
      <c r="D11" s="293"/>
      <c r="E11" s="293"/>
      <c r="F11" s="293"/>
      <c r="G11" s="293"/>
      <c r="H11" s="293"/>
      <c r="I11" s="293"/>
      <c r="J11" s="293"/>
      <c r="K11" s="293"/>
      <c r="L11" s="293"/>
      <c r="M11" s="293"/>
      <c r="N11" s="293"/>
      <c r="O11" s="293"/>
      <c r="P11" s="293"/>
      <c r="Q11" s="293"/>
      <c r="R11" s="293"/>
      <c r="S11" s="293"/>
      <c r="T11" s="293"/>
      <c r="U11" s="294"/>
    </row>
    <row r="12" spans="1:21" x14ac:dyDescent="0.3">
      <c r="A12" s="295"/>
      <c r="B12" s="293"/>
      <c r="C12" s="293"/>
      <c r="D12" s="293"/>
      <c r="E12" s="293"/>
      <c r="F12" s="293"/>
      <c r="G12" s="293"/>
      <c r="H12" s="293"/>
      <c r="I12" s="293"/>
      <c r="J12" s="293"/>
      <c r="K12" s="293"/>
      <c r="L12" s="293"/>
      <c r="M12" s="293"/>
      <c r="N12" s="293"/>
      <c r="O12" s="293"/>
      <c r="P12" s="293"/>
      <c r="Q12" s="293"/>
      <c r="R12" s="293"/>
      <c r="S12" s="293"/>
      <c r="T12" s="293"/>
      <c r="U12" s="294"/>
    </row>
    <row r="13" spans="1:21" x14ac:dyDescent="0.3">
      <c r="A13" s="295"/>
      <c r="B13" s="293"/>
      <c r="C13" s="293"/>
      <c r="D13" s="293"/>
      <c r="E13" s="293"/>
      <c r="F13" s="293"/>
      <c r="G13" s="293"/>
      <c r="H13" s="293"/>
      <c r="I13" s="293"/>
      <c r="J13" s="293"/>
      <c r="K13" s="293"/>
      <c r="L13" s="293"/>
      <c r="M13" s="293"/>
      <c r="N13" s="293"/>
      <c r="O13" s="293"/>
      <c r="P13" s="293"/>
      <c r="Q13" s="293"/>
      <c r="R13" s="293"/>
      <c r="S13" s="293"/>
      <c r="T13" s="293"/>
      <c r="U13" s="294"/>
    </row>
    <row r="14" spans="1:21" x14ac:dyDescent="0.3">
      <c r="A14" s="295"/>
      <c r="B14" s="293"/>
      <c r="C14" s="293"/>
      <c r="D14" s="293"/>
      <c r="E14" s="293"/>
      <c r="F14" s="293"/>
      <c r="G14" s="293"/>
      <c r="H14" s="293"/>
      <c r="I14" s="293"/>
      <c r="J14" s="293"/>
      <c r="K14" s="293"/>
      <c r="L14" s="293"/>
      <c r="M14" s="293"/>
      <c r="N14" s="293"/>
      <c r="O14" s="293"/>
      <c r="P14" s="293"/>
      <c r="Q14" s="293"/>
      <c r="R14" s="293"/>
      <c r="S14" s="293"/>
      <c r="T14" s="293"/>
      <c r="U14" s="294"/>
    </row>
    <row r="15" spans="1:21" x14ac:dyDescent="0.3">
      <c r="A15" s="295"/>
      <c r="B15" s="293"/>
      <c r="C15" s="293"/>
      <c r="D15" s="293"/>
      <c r="E15" s="293"/>
      <c r="F15" s="293"/>
      <c r="G15" s="293"/>
      <c r="H15" s="293"/>
      <c r="I15" s="293"/>
      <c r="J15" s="293"/>
      <c r="K15" s="293"/>
      <c r="L15" s="293"/>
      <c r="M15" s="293"/>
      <c r="N15" s="293"/>
      <c r="O15" s="293"/>
      <c r="P15" s="293"/>
      <c r="Q15" s="293"/>
      <c r="R15" s="293"/>
      <c r="S15" s="293"/>
      <c r="T15" s="293"/>
      <c r="U15" s="294"/>
    </row>
    <row r="16" spans="1:21" x14ac:dyDescent="0.3">
      <c r="A16" s="295"/>
      <c r="B16" s="293"/>
      <c r="C16" s="293"/>
      <c r="D16" s="293"/>
      <c r="E16" s="293"/>
      <c r="F16" s="293"/>
      <c r="G16" s="293"/>
      <c r="H16" s="293"/>
      <c r="I16" s="293"/>
      <c r="J16" s="293"/>
      <c r="K16" s="293"/>
      <c r="L16" s="293"/>
      <c r="M16" s="293"/>
      <c r="N16" s="293"/>
      <c r="O16" s="293"/>
      <c r="P16" s="293"/>
      <c r="Q16" s="293"/>
      <c r="R16" s="293"/>
      <c r="S16" s="293"/>
      <c r="T16" s="293"/>
      <c r="U16" s="294"/>
    </row>
    <row r="17" spans="1:21" ht="1.2" customHeight="1" thickBot="1" x14ac:dyDescent="0.35">
      <c r="A17" s="296"/>
      <c r="B17" s="297"/>
      <c r="C17" s="297"/>
      <c r="D17" s="297"/>
      <c r="E17" s="297"/>
      <c r="F17" s="297"/>
      <c r="G17" s="297"/>
      <c r="H17" s="297"/>
      <c r="I17" s="297"/>
      <c r="J17" s="297"/>
      <c r="K17" s="297"/>
      <c r="L17" s="297"/>
      <c r="M17" s="297"/>
      <c r="N17" s="297"/>
      <c r="O17" s="297"/>
      <c r="P17" s="297"/>
      <c r="Q17" s="297"/>
      <c r="R17" s="297"/>
      <c r="S17" s="297"/>
      <c r="T17" s="297"/>
      <c r="U17" s="298"/>
    </row>
    <row r="18" spans="1:21" x14ac:dyDescent="0.3">
      <c r="A18" s="279" t="s">
        <v>79</v>
      </c>
      <c r="B18" s="280"/>
      <c r="C18" s="280"/>
      <c r="D18" s="280"/>
      <c r="E18" s="280"/>
      <c r="F18" s="280"/>
      <c r="G18" s="280"/>
      <c r="H18" s="280"/>
      <c r="I18" s="280"/>
      <c r="J18" s="280"/>
      <c r="K18" s="280"/>
      <c r="L18" s="280"/>
      <c r="M18" s="280"/>
      <c r="N18" s="280"/>
      <c r="O18" s="280"/>
      <c r="P18" s="280"/>
      <c r="Q18" s="280"/>
      <c r="R18" s="280"/>
      <c r="S18" s="280"/>
      <c r="T18" s="280"/>
      <c r="U18" s="281"/>
    </row>
    <row r="19" spans="1:21" ht="19.2" customHeight="1" x14ac:dyDescent="0.3">
      <c r="A19" s="310" t="s">
        <v>80</v>
      </c>
      <c r="B19" s="311"/>
      <c r="C19" s="311"/>
      <c r="D19" s="311"/>
      <c r="E19" s="311"/>
      <c r="F19" s="311"/>
      <c r="G19" s="311"/>
      <c r="H19" s="311"/>
      <c r="I19" s="311"/>
      <c r="J19" s="311"/>
      <c r="K19" s="311"/>
      <c r="L19" s="311"/>
      <c r="M19" s="311"/>
      <c r="N19" s="311"/>
      <c r="O19" s="311"/>
      <c r="P19" s="311"/>
      <c r="Q19" s="311"/>
      <c r="R19" s="311"/>
      <c r="S19" s="311"/>
      <c r="T19" s="311"/>
      <c r="U19" s="312"/>
    </row>
    <row r="20" spans="1:21" x14ac:dyDescent="0.3">
      <c r="A20" s="295" t="s">
        <v>81</v>
      </c>
      <c r="B20" s="293"/>
      <c r="C20" s="293"/>
      <c r="D20" s="293"/>
      <c r="E20" s="293"/>
      <c r="F20" s="293"/>
      <c r="G20" s="293"/>
      <c r="H20" s="293"/>
      <c r="I20" s="293"/>
      <c r="J20" s="293"/>
      <c r="K20" s="293"/>
      <c r="L20" s="293"/>
      <c r="M20" s="293"/>
      <c r="N20" s="293"/>
      <c r="O20" s="293"/>
      <c r="P20" s="293"/>
      <c r="Q20" s="293"/>
      <c r="R20" s="293"/>
      <c r="S20" s="293"/>
      <c r="T20" s="293"/>
      <c r="U20" s="294"/>
    </row>
    <row r="21" spans="1:21" x14ac:dyDescent="0.3">
      <c r="A21" s="295"/>
      <c r="B21" s="293"/>
      <c r="C21" s="293"/>
      <c r="D21" s="293"/>
      <c r="E21" s="293"/>
      <c r="F21" s="293"/>
      <c r="G21" s="293"/>
      <c r="H21" s="293"/>
      <c r="I21" s="293"/>
      <c r="J21" s="293"/>
      <c r="K21" s="293"/>
      <c r="L21" s="293"/>
      <c r="M21" s="293"/>
      <c r="N21" s="293"/>
      <c r="O21" s="293"/>
      <c r="P21" s="293"/>
      <c r="Q21" s="293"/>
      <c r="R21" s="293"/>
      <c r="S21" s="293"/>
      <c r="T21" s="293"/>
      <c r="U21" s="294"/>
    </row>
    <row r="22" spans="1:21" x14ac:dyDescent="0.3">
      <c r="A22" s="295"/>
      <c r="B22" s="293"/>
      <c r="C22" s="293"/>
      <c r="D22" s="293"/>
      <c r="E22" s="293"/>
      <c r="F22" s="293"/>
      <c r="G22" s="293"/>
      <c r="H22" s="293"/>
      <c r="I22" s="293"/>
      <c r="J22" s="293"/>
      <c r="K22" s="293"/>
      <c r="L22" s="293"/>
      <c r="M22" s="293"/>
      <c r="N22" s="293"/>
      <c r="O22" s="293"/>
      <c r="P22" s="293"/>
      <c r="Q22" s="293"/>
      <c r="R22" s="293"/>
      <c r="S22" s="293"/>
      <c r="T22" s="293"/>
      <c r="U22" s="294"/>
    </row>
    <row r="23" spans="1:21" x14ac:dyDescent="0.3">
      <c r="A23" s="295"/>
      <c r="B23" s="293"/>
      <c r="C23" s="293"/>
      <c r="D23" s="293"/>
      <c r="E23" s="293"/>
      <c r="F23" s="293"/>
      <c r="G23" s="293"/>
      <c r="H23" s="293"/>
      <c r="I23" s="293"/>
      <c r="J23" s="293"/>
      <c r="K23" s="293"/>
      <c r="L23" s="293"/>
      <c r="M23" s="293"/>
      <c r="N23" s="293"/>
      <c r="O23" s="293"/>
      <c r="P23" s="293"/>
      <c r="Q23" s="293"/>
      <c r="R23" s="293"/>
      <c r="S23" s="293"/>
      <c r="T23" s="293"/>
      <c r="U23" s="294"/>
    </row>
    <row r="24" spans="1:21" x14ac:dyDescent="0.3">
      <c r="A24" s="295"/>
      <c r="B24" s="293"/>
      <c r="C24" s="293"/>
      <c r="D24" s="293"/>
      <c r="E24" s="293"/>
      <c r="F24" s="293"/>
      <c r="G24" s="293"/>
      <c r="H24" s="293"/>
      <c r="I24" s="293"/>
      <c r="J24" s="293"/>
      <c r="K24" s="293"/>
      <c r="L24" s="293"/>
      <c r="M24" s="293"/>
      <c r="N24" s="293"/>
      <c r="O24" s="293"/>
      <c r="P24" s="293"/>
      <c r="Q24" s="293"/>
      <c r="R24" s="293"/>
      <c r="S24" s="293"/>
      <c r="T24" s="293"/>
      <c r="U24" s="294"/>
    </row>
    <row r="25" spans="1:21" x14ac:dyDescent="0.3">
      <c r="A25" s="295"/>
      <c r="B25" s="293"/>
      <c r="C25" s="293"/>
      <c r="D25" s="293"/>
      <c r="E25" s="293"/>
      <c r="F25" s="293"/>
      <c r="G25" s="293"/>
      <c r="H25" s="293"/>
      <c r="I25" s="293"/>
      <c r="J25" s="293"/>
      <c r="K25" s="293"/>
      <c r="L25" s="293"/>
      <c r="M25" s="293"/>
      <c r="N25" s="293"/>
      <c r="O25" s="293"/>
      <c r="P25" s="293"/>
      <c r="Q25" s="293"/>
      <c r="R25" s="293"/>
      <c r="S25" s="293"/>
      <c r="T25" s="293"/>
      <c r="U25" s="294"/>
    </row>
    <row r="26" spans="1:21" x14ac:dyDescent="0.3">
      <c r="A26" s="295"/>
      <c r="B26" s="293"/>
      <c r="C26" s="293"/>
      <c r="D26" s="293"/>
      <c r="E26" s="293"/>
      <c r="F26" s="293"/>
      <c r="G26" s="293"/>
      <c r="H26" s="293"/>
      <c r="I26" s="293"/>
      <c r="J26" s="293"/>
      <c r="K26" s="293"/>
      <c r="L26" s="293"/>
      <c r="M26" s="293"/>
      <c r="N26" s="293"/>
      <c r="O26" s="293"/>
      <c r="P26" s="293"/>
      <c r="Q26" s="293"/>
      <c r="R26" s="293"/>
      <c r="S26" s="293"/>
      <c r="T26" s="293"/>
      <c r="U26" s="294"/>
    </row>
    <row r="27" spans="1:21" x14ac:dyDescent="0.3">
      <c r="A27" s="295"/>
      <c r="B27" s="293"/>
      <c r="C27" s="293"/>
      <c r="D27" s="293"/>
      <c r="E27" s="293"/>
      <c r="F27" s="293"/>
      <c r="G27" s="293"/>
      <c r="H27" s="293"/>
      <c r="I27" s="293"/>
      <c r="J27" s="293"/>
      <c r="K27" s="293"/>
      <c r="L27" s="293"/>
      <c r="M27" s="293"/>
      <c r="N27" s="293"/>
      <c r="O27" s="293"/>
      <c r="P27" s="293"/>
      <c r="Q27" s="293"/>
      <c r="R27" s="293"/>
      <c r="S27" s="293"/>
      <c r="T27" s="293"/>
      <c r="U27" s="294"/>
    </row>
    <row r="28" spans="1:21" x14ac:dyDescent="0.3">
      <c r="A28" s="295"/>
      <c r="B28" s="293"/>
      <c r="C28" s="293"/>
      <c r="D28" s="293"/>
      <c r="E28" s="293"/>
      <c r="F28" s="293"/>
      <c r="G28" s="293"/>
      <c r="H28" s="293"/>
      <c r="I28" s="293"/>
      <c r="J28" s="293"/>
      <c r="K28" s="293"/>
      <c r="L28" s="293"/>
      <c r="M28" s="293"/>
      <c r="N28" s="293"/>
      <c r="O28" s="293"/>
      <c r="P28" s="293"/>
      <c r="Q28" s="293"/>
      <c r="R28" s="293"/>
      <c r="S28" s="293"/>
      <c r="T28" s="293"/>
      <c r="U28" s="294"/>
    </row>
    <row r="29" spans="1:21" x14ac:dyDescent="0.3">
      <c r="A29" s="295"/>
      <c r="B29" s="293"/>
      <c r="C29" s="293"/>
      <c r="D29" s="293"/>
      <c r="E29" s="293"/>
      <c r="F29" s="293"/>
      <c r="G29" s="293"/>
      <c r="H29" s="293"/>
      <c r="I29" s="293"/>
      <c r="J29" s="293"/>
      <c r="K29" s="293"/>
      <c r="L29" s="293"/>
      <c r="M29" s="293"/>
      <c r="N29" s="293"/>
      <c r="O29" s="293"/>
      <c r="P29" s="293"/>
      <c r="Q29" s="293"/>
      <c r="R29" s="293"/>
      <c r="S29" s="293"/>
      <c r="T29" s="293"/>
      <c r="U29" s="294"/>
    </row>
    <row r="30" spans="1:21" x14ac:dyDescent="0.3">
      <c r="A30" s="295"/>
      <c r="B30" s="293"/>
      <c r="C30" s="293"/>
      <c r="D30" s="293"/>
      <c r="E30" s="293"/>
      <c r="F30" s="293"/>
      <c r="G30" s="293"/>
      <c r="H30" s="293"/>
      <c r="I30" s="293"/>
      <c r="J30" s="293"/>
      <c r="K30" s="293"/>
      <c r="L30" s="293"/>
      <c r="M30" s="293"/>
      <c r="N30" s="293"/>
      <c r="O30" s="293"/>
      <c r="P30" s="293"/>
      <c r="Q30" s="293"/>
      <c r="R30" s="293"/>
      <c r="S30" s="293"/>
      <c r="T30" s="293"/>
      <c r="U30" s="294"/>
    </row>
    <row r="31" spans="1:21" x14ac:dyDescent="0.3">
      <c r="A31" s="295"/>
      <c r="B31" s="293"/>
      <c r="C31" s="293"/>
      <c r="D31" s="293"/>
      <c r="E31" s="293"/>
      <c r="F31" s="293"/>
      <c r="G31" s="293"/>
      <c r="H31" s="293"/>
      <c r="I31" s="293"/>
      <c r="J31" s="293"/>
      <c r="K31" s="293"/>
      <c r="L31" s="293"/>
      <c r="M31" s="293"/>
      <c r="N31" s="293"/>
      <c r="O31" s="293"/>
      <c r="P31" s="293"/>
      <c r="Q31" s="293"/>
      <c r="R31" s="293"/>
      <c r="S31" s="293"/>
      <c r="T31" s="293"/>
      <c r="U31" s="294"/>
    </row>
    <row r="32" spans="1:21" ht="15" thickBot="1" x14ac:dyDescent="0.35">
      <c r="A32" s="296"/>
      <c r="B32" s="297"/>
      <c r="C32" s="297"/>
      <c r="D32" s="297"/>
      <c r="E32" s="297"/>
      <c r="F32" s="297"/>
      <c r="G32" s="297"/>
      <c r="H32" s="297"/>
      <c r="I32" s="297"/>
      <c r="J32" s="297"/>
      <c r="K32" s="297"/>
      <c r="L32" s="297"/>
      <c r="M32" s="297"/>
      <c r="N32" s="297"/>
      <c r="O32" s="297"/>
      <c r="P32" s="297"/>
      <c r="Q32" s="297"/>
      <c r="R32" s="297"/>
      <c r="S32" s="297"/>
      <c r="T32" s="297"/>
      <c r="U32" s="298"/>
    </row>
    <row r="33" spans="1:21" x14ac:dyDescent="0.3">
      <c r="A33" s="279" t="s">
        <v>82</v>
      </c>
      <c r="B33" s="280"/>
      <c r="C33" s="280"/>
      <c r="D33" s="280"/>
      <c r="E33" s="280"/>
      <c r="F33" s="280"/>
      <c r="G33" s="280"/>
      <c r="H33" s="280"/>
      <c r="I33" s="280"/>
      <c r="J33" s="280"/>
      <c r="K33" s="280"/>
      <c r="L33" s="280"/>
      <c r="M33" s="280"/>
      <c r="N33" s="280"/>
      <c r="O33" s="280"/>
      <c r="P33" s="280"/>
      <c r="Q33" s="280"/>
      <c r="R33" s="280"/>
      <c r="S33" s="280"/>
      <c r="T33" s="280"/>
      <c r="U33" s="281"/>
    </row>
    <row r="34" spans="1:21" ht="13.95" customHeight="1" x14ac:dyDescent="0.3">
      <c r="A34" s="310"/>
      <c r="B34" s="311"/>
      <c r="C34" s="311"/>
      <c r="D34" s="311"/>
      <c r="E34" s="311"/>
      <c r="F34" s="311"/>
      <c r="G34" s="311"/>
      <c r="H34" s="311"/>
      <c r="I34" s="311"/>
      <c r="J34" s="311"/>
      <c r="K34" s="311"/>
      <c r="L34" s="311"/>
      <c r="M34" s="311"/>
      <c r="N34" s="311"/>
      <c r="O34" s="311"/>
      <c r="P34" s="311"/>
      <c r="Q34" s="311"/>
      <c r="R34" s="311"/>
      <c r="S34" s="311"/>
      <c r="T34" s="311"/>
      <c r="U34" s="312"/>
    </row>
    <row r="35" spans="1:21" ht="35.4" customHeight="1" x14ac:dyDescent="0.3">
      <c r="A35" s="314" t="s">
        <v>83</v>
      </c>
      <c r="B35" s="315"/>
      <c r="C35" s="316" t="s">
        <v>84</v>
      </c>
      <c r="D35" s="315"/>
      <c r="E35" s="316" t="s">
        <v>85</v>
      </c>
      <c r="F35" s="315"/>
      <c r="G35" s="316" t="s">
        <v>86</v>
      </c>
      <c r="H35" s="315"/>
      <c r="I35" s="316" t="s">
        <v>87</v>
      </c>
      <c r="J35" s="315"/>
      <c r="K35" s="316" t="s">
        <v>88</v>
      </c>
      <c r="L35" s="315"/>
      <c r="M35" s="316" t="s">
        <v>89</v>
      </c>
      <c r="N35" s="315"/>
      <c r="O35" s="316" t="s">
        <v>90</v>
      </c>
      <c r="P35" s="315"/>
      <c r="Q35" s="316" t="s">
        <v>91</v>
      </c>
      <c r="R35" s="317"/>
      <c r="S35" s="19" t="s">
        <v>92</v>
      </c>
      <c r="T35" s="19" t="s">
        <v>93</v>
      </c>
      <c r="U35" s="21" t="s">
        <v>94</v>
      </c>
    </row>
    <row r="36" spans="1:21" x14ac:dyDescent="0.3">
      <c r="A36" s="304" t="s">
        <v>95</v>
      </c>
      <c r="B36" s="305"/>
      <c r="C36" s="309" t="s">
        <v>96</v>
      </c>
      <c r="D36" s="305"/>
      <c r="E36" s="309" t="s">
        <v>97</v>
      </c>
      <c r="F36" s="305"/>
      <c r="G36" s="309">
        <v>60</v>
      </c>
      <c r="H36" s="305"/>
      <c r="I36" s="309" t="s">
        <v>98</v>
      </c>
      <c r="J36" s="305"/>
      <c r="K36" s="309"/>
      <c r="L36" s="305"/>
      <c r="M36" s="309" t="s">
        <v>99</v>
      </c>
      <c r="N36" s="305"/>
      <c r="O36" s="309"/>
      <c r="P36" s="305"/>
      <c r="Q36" s="309"/>
      <c r="R36" s="261"/>
      <c r="S36" s="20"/>
      <c r="T36" s="20"/>
      <c r="U36" s="22"/>
    </row>
    <row r="37" spans="1:21" x14ac:dyDescent="0.3">
      <c r="A37" s="306"/>
      <c r="B37" s="307"/>
      <c r="C37" s="309"/>
      <c r="D37" s="305"/>
      <c r="E37" s="309"/>
      <c r="F37" s="305"/>
      <c r="G37" s="309"/>
      <c r="H37" s="305"/>
      <c r="I37" s="309"/>
      <c r="J37" s="305"/>
      <c r="K37" s="309"/>
      <c r="L37" s="305"/>
      <c r="M37" s="309"/>
      <c r="N37" s="305"/>
      <c r="O37" s="309"/>
      <c r="P37" s="305"/>
      <c r="Q37" s="309"/>
      <c r="R37" s="261"/>
      <c r="S37" s="20"/>
      <c r="T37" s="20"/>
      <c r="U37" s="22"/>
    </row>
    <row r="38" spans="1:21" x14ac:dyDescent="0.3">
      <c r="A38" s="304" t="s">
        <v>95</v>
      </c>
      <c r="B38" s="305"/>
      <c r="C38" s="309" t="s">
        <v>100</v>
      </c>
      <c r="D38" s="305"/>
      <c r="E38" s="309" t="s">
        <v>101</v>
      </c>
      <c r="F38" s="305"/>
      <c r="G38" s="309">
        <v>30</v>
      </c>
      <c r="H38" s="305"/>
      <c r="I38" s="309" t="s">
        <v>102</v>
      </c>
      <c r="J38" s="305"/>
      <c r="K38" s="309"/>
      <c r="L38" s="305"/>
      <c r="M38" s="309"/>
      <c r="N38" s="305"/>
      <c r="O38" s="309"/>
      <c r="P38" s="305"/>
      <c r="Q38" s="309"/>
      <c r="R38" s="261"/>
      <c r="S38" s="20"/>
      <c r="T38" s="20"/>
      <c r="U38" s="22"/>
    </row>
    <row r="39" spans="1:21" x14ac:dyDescent="0.3">
      <c r="A39" s="304"/>
      <c r="B39" s="305"/>
      <c r="C39" s="309"/>
      <c r="D39" s="305"/>
      <c r="E39" s="309" t="s">
        <v>103</v>
      </c>
      <c r="F39" s="305"/>
      <c r="G39" s="309"/>
      <c r="H39" s="305"/>
      <c r="I39" s="309">
        <v>350</v>
      </c>
      <c r="J39" s="305"/>
      <c r="K39" s="309"/>
      <c r="L39" s="305"/>
      <c r="M39" s="309"/>
      <c r="N39" s="305"/>
      <c r="O39" s="309"/>
      <c r="P39" s="305"/>
      <c r="Q39" s="309"/>
      <c r="R39" s="261"/>
      <c r="S39" s="20"/>
      <c r="T39" s="20"/>
      <c r="U39" s="22"/>
    </row>
    <row r="40" spans="1:21" x14ac:dyDescent="0.3">
      <c r="A40" s="304"/>
      <c r="B40" s="305"/>
      <c r="C40" s="309"/>
      <c r="D40" s="305"/>
      <c r="E40" s="309"/>
      <c r="F40" s="305"/>
      <c r="G40" s="309"/>
      <c r="H40" s="305"/>
      <c r="I40" s="309"/>
      <c r="J40" s="305"/>
      <c r="K40" s="309"/>
      <c r="L40" s="305"/>
      <c r="M40" s="309"/>
      <c r="N40" s="305"/>
      <c r="O40" s="309"/>
      <c r="P40" s="305"/>
      <c r="Q40" s="309"/>
      <c r="R40" s="261"/>
      <c r="S40" s="20"/>
      <c r="T40" s="20"/>
      <c r="U40" s="22"/>
    </row>
    <row r="41" spans="1:21" x14ac:dyDescent="0.3">
      <c r="A41" s="304"/>
      <c r="B41" s="305"/>
      <c r="C41" s="309"/>
      <c r="D41" s="305"/>
      <c r="E41" s="309"/>
      <c r="F41" s="305"/>
      <c r="G41" s="309"/>
      <c r="H41" s="305"/>
      <c r="I41" s="309"/>
      <c r="J41" s="305"/>
      <c r="K41" s="309"/>
      <c r="L41" s="305"/>
      <c r="M41" s="309"/>
      <c r="N41" s="305"/>
      <c r="O41" s="309"/>
      <c r="P41" s="305"/>
      <c r="Q41" s="309"/>
      <c r="R41" s="261"/>
      <c r="S41" s="20"/>
      <c r="T41" s="20"/>
      <c r="U41" s="22"/>
    </row>
    <row r="42" spans="1:21" x14ac:dyDescent="0.3">
      <c r="A42" s="304"/>
      <c r="B42" s="305"/>
      <c r="C42" s="309"/>
      <c r="D42" s="305"/>
      <c r="E42" s="309"/>
      <c r="F42" s="305"/>
      <c r="G42" s="309"/>
      <c r="H42" s="305"/>
      <c r="I42" s="309"/>
      <c r="J42" s="305"/>
      <c r="K42" s="309"/>
      <c r="L42" s="305"/>
      <c r="M42" s="309"/>
      <c r="N42" s="305"/>
      <c r="O42" s="309"/>
      <c r="P42" s="305"/>
      <c r="Q42" s="309"/>
      <c r="R42" s="261"/>
      <c r="S42" s="20"/>
      <c r="T42" s="20"/>
      <c r="U42" s="22"/>
    </row>
    <row r="43" spans="1:21" x14ac:dyDescent="0.3">
      <c r="A43" s="304"/>
      <c r="B43" s="305"/>
      <c r="C43" s="309"/>
      <c r="D43" s="305"/>
      <c r="E43" s="309"/>
      <c r="F43" s="305"/>
      <c r="G43" s="309"/>
      <c r="H43" s="305"/>
      <c r="I43" s="309"/>
      <c r="J43" s="305"/>
      <c r="K43" s="309"/>
      <c r="L43" s="305"/>
      <c r="M43" s="309"/>
      <c r="N43" s="305"/>
      <c r="O43" s="309"/>
      <c r="P43" s="305"/>
      <c r="Q43" s="309"/>
      <c r="R43" s="261"/>
      <c r="S43" s="20"/>
      <c r="T43" s="20"/>
      <c r="U43" s="22"/>
    </row>
    <row r="44" spans="1:21" x14ac:dyDescent="0.3">
      <c r="A44" s="308"/>
      <c r="B44" s="302"/>
      <c r="C44" s="301"/>
      <c r="D44" s="302"/>
      <c r="E44" s="301"/>
      <c r="F44" s="302"/>
      <c r="G44" s="301"/>
      <c r="H44" s="302"/>
      <c r="I44" s="301"/>
      <c r="J44" s="302"/>
      <c r="K44" s="301"/>
      <c r="L44" s="302"/>
      <c r="M44" s="301"/>
      <c r="N44" s="302"/>
      <c r="O44" s="301"/>
      <c r="P44" s="302"/>
      <c r="Q44" s="301"/>
      <c r="R44" s="303"/>
      <c r="S44" s="23"/>
      <c r="T44" s="23"/>
      <c r="U44" s="24"/>
    </row>
    <row r="46" spans="1:21" ht="55.2" customHeight="1" x14ac:dyDescent="0.3">
      <c r="A46" s="299" t="s">
        <v>104</v>
      </c>
      <c r="B46" s="300"/>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D13" sqref="D13"/>
    </sheetView>
  </sheetViews>
  <sheetFormatPr baseColWidth="10" defaultColWidth="11.44140625" defaultRowHeight="14.4" x14ac:dyDescent="0.3"/>
  <cols>
    <col min="1" max="1" width="25.88671875" customWidth="1"/>
    <col min="2" max="2" width="16.33203125" customWidth="1"/>
    <col min="3" max="3" width="25.44140625" customWidth="1"/>
    <col min="4" max="4" width="33.109375" customWidth="1"/>
    <col min="5" max="5" width="17.6640625" customWidth="1"/>
    <col min="7" max="7" width="30.109375" customWidth="1"/>
    <col min="8" max="8" width="22" customWidth="1"/>
    <col min="9" max="9" width="21" customWidth="1"/>
    <col min="10" max="10" width="17.109375" customWidth="1"/>
    <col min="11" max="11" width="17.88671875" customWidth="1"/>
    <col min="12" max="12" width="24.5546875" customWidth="1"/>
  </cols>
  <sheetData>
    <row r="1" spans="1:12" ht="24.75" customHeight="1" thickBot="1" x14ac:dyDescent="0.35">
      <c r="A1" s="321" t="s">
        <v>105</v>
      </c>
      <c r="B1" s="322"/>
      <c r="C1" s="322"/>
      <c r="D1" s="322"/>
      <c r="E1" s="322"/>
      <c r="F1" s="322"/>
      <c r="G1" s="322"/>
      <c r="H1" s="322"/>
      <c r="I1" s="322"/>
      <c r="J1" s="322"/>
      <c r="K1" s="322"/>
      <c r="L1" s="323"/>
    </row>
    <row r="2" spans="1:12" ht="24.75" customHeight="1" thickBot="1" x14ac:dyDescent="0.35">
      <c r="A2" s="318" t="s">
        <v>106</v>
      </c>
      <c r="B2" s="319"/>
      <c r="C2" s="319"/>
      <c r="D2" s="319"/>
      <c r="E2" s="320"/>
      <c r="F2" s="154"/>
      <c r="G2" s="324" t="s">
        <v>107</v>
      </c>
      <c r="H2" s="325"/>
      <c r="I2" s="325"/>
      <c r="J2" s="325"/>
      <c r="K2" s="325"/>
      <c r="L2" s="326"/>
    </row>
    <row r="3" spans="1:12" ht="36.75" customHeight="1" thickBot="1" x14ac:dyDescent="0.35">
      <c r="A3" s="180" t="s">
        <v>108</v>
      </c>
      <c r="B3" s="180" t="s">
        <v>109</v>
      </c>
      <c r="C3" s="181" t="s">
        <v>110</v>
      </c>
      <c r="D3" s="182" t="s">
        <v>111</v>
      </c>
      <c r="E3" s="183" t="s">
        <v>112</v>
      </c>
      <c r="F3" s="184"/>
      <c r="G3" s="180" t="s">
        <v>108</v>
      </c>
      <c r="H3" s="180" t="s">
        <v>113</v>
      </c>
      <c r="I3" s="185" t="s">
        <v>114</v>
      </c>
      <c r="J3" s="186" t="s">
        <v>111</v>
      </c>
      <c r="K3" s="186" t="s">
        <v>112</v>
      </c>
      <c r="L3" s="187" t="s">
        <v>115</v>
      </c>
    </row>
    <row r="4" spans="1:12" ht="28.8" x14ac:dyDescent="0.3">
      <c r="A4" s="232" t="s">
        <v>116</v>
      </c>
      <c r="B4" s="156" t="s">
        <v>117</v>
      </c>
      <c r="C4" s="156" t="s">
        <v>118</v>
      </c>
      <c r="D4" s="241" t="s">
        <v>119</v>
      </c>
      <c r="E4" s="157">
        <v>16</v>
      </c>
      <c r="G4" s="158"/>
      <c r="H4" s="158"/>
      <c r="I4" s="159"/>
      <c r="J4" s="156"/>
      <c r="K4" s="156"/>
      <c r="L4" s="160"/>
    </row>
    <row r="5" spans="1:12" ht="28.8" x14ac:dyDescent="0.3">
      <c r="A5" s="166" t="s">
        <v>120</v>
      </c>
      <c r="B5" s="156" t="s">
        <v>117</v>
      </c>
      <c r="C5" s="161" t="s">
        <v>118</v>
      </c>
      <c r="D5" s="241" t="s">
        <v>121</v>
      </c>
      <c r="E5" s="162">
        <v>16</v>
      </c>
      <c r="G5" s="163"/>
      <c r="H5" s="163"/>
      <c r="I5" s="164"/>
      <c r="J5" s="161"/>
      <c r="K5" s="161"/>
      <c r="L5" s="165"/>
    </row>
    <row r="6" spans="1:12" ht="28.8" x14ac:dyDescent="0.3">
      <c r="A6" s="166" t="s">
        <v>122</v>
      </c>
      <c r="B6" s="156" t="s">
        <v>117</v>
      </c>
      <c r="C6" s="161" t="s">
        <v>118</v>
      </c>
      <c r="D6" s="241" t="s">
        <v>123</v>
      </c>
      <c r="E6" s="162">
        <v>16</v>
      </c>
      <c r="G6" s="163"/>
      <c r="H6" s="163"/>
      <c r="I6" s="164"/>
      <c r="J6" s="161"/>
      <c r="K6" s="161"/>
      <c r="L6" s="165"/>
    </row>
    <row r="7" spans="1:12" ht="28.8" x14ac:dyDescent="0.3">
      <c r="A7" s="166" t="s">
        <v>124</v>
      </c>
      <c r="B7" s="156" t="s">
        <v>125</v>
      </c>
      <c r="C7" s="161" t="s">
        <v>118</v>
      </c>
      <c r="D7" s="241" t="s">
        <v>126</v>
      </c>
      <c r="E7" s="162">
        <v>12</v>
      </c>
      <c r="G7" s="163"/>
      <c r="H7" s="163"/>
      <c r="I7" s="164"/>
      <c r="J7" s="161"/>
      <c r="K7" s="161"/>
      <c r="L7" s="165"/>
    </row>
    <row r="8" spans="1:12" x14ac:dyDescent="0.3">
      <c r="A8" s="166"/>
      <c r="B8" s="155"/>
      <c r="C8" s="161"/>
      <c r="D8" s="161"/>
      <c r="E8" s="162"/>
      <c r="G8" s="163"/>
      <c r="H8" s="163"/>
      <c r="I8" s="164"/>
      <c r="J8" s="161"/>
      <c r="K8" s="161"/>
      <c r="L8" s="165"/>
    </row>
    <row r="9" spans="1:12" x14ac:dyDescent="0.3">
      <c r="A9" s="166"/>
      <c r="B9" s="155"/>
      <c r="C9" s="161"/>
      <c r="D9" s="161"/>
      <c r="E9" s="162"/>
      <c r="G9" s="167"/>
      <c r="H9" s="167"/>
      <c r="I9" s="168"/>
      <c r="J9" s="169"/>
      <c r="K9" s="169"/>
      <c r="L9" s="165"/>
    </row>
    <row r="10" spans="1:12" x14ac:dyDescent="0.3">
      <c r="A10" s="166"/>
      <c r="B10" s="155"/>
      <c r="C10" s="161"/>
      <c r="D10" s="161"/>
      <c r="E10" s="162"/>
      <c r="G10" s="170"/>
      <c r="H10" s="170"/>
      <c r="I10" s="168"/>
      <c r="J10" s="169"/>
      <c r="K10" s="169"/>
      <c r="L10" s="165"/>
    </row>
    <row r="11" spans="1:12" ht="15" thickBot="1" x14ac:dyDescent="0.35">
      <c r="A11" s="171"/>
      <c r="B11" s="179"/>
      <c r="C11" s="172"/>
      <c r="D11" s="172"/>
      <c r="E11" s="173"/>
      <c r="G11" s="174"/>
      <c r="H11" s="175"/>
      <c r="I11" s="176"/>
      <c r="J11" s="177"/>
      <c r="K11" s="177"/>
      <c r="L11" s="178"/>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5" r:id="rId1" xr:uid="{00000000-0004-0000-0400-000000000000}"/>
    <hyperlink ref="D7" r:id="rId2" xr:uid="{00000000-0004-0000-0400-000001000000}"/>
    <hyperlink ref="D6" r:id="rId3" xr:uid="{00000000-0004-0000-0400-000002000000}"/>
  </hyperlinks>
  <pageMargins left="0.7" right="0.7" top="0.75" bottom="0.75" header="0.3" footer="0.3"/>
  <pageSetup paperSize="9" scale="45" orientation="portrait" verticalDpi="0" r:id="rId4"/>
  <headerFooter>
    <oddHeader>&amp;L&amp;G</oddHeader>
  </headerFooter>
  <legacyDrawingHF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2" sqref="B2:C2"/>
    </sheetView>
  </sheetViews>
  <sheetFormatPr baseColWidth="10" defaultColWidth="11.44140625" defaultRowHeight="14.4" x14ac:dyDescent="0.3"/>
  <cols>
    <col min="1" max="1" width="74.109375" bestFit="1" customWidth="1"/>
    <col min="3" max="3" width="21.33203125" bestFit="1" customWidth="1"/>
  </cols>
  <sheetData>
    <row r="1" spans="1:13" ht="16.5" customHeight="1" thickBot="1" x14ac:dyDescent="0.35">
      <c r="A1" s="344" t="s">
        <v>127</v>
      </c>
      <c r="B1" s="345"/>
      <c r="C1" s="345"/>
      <c r="D1" s="345"/>
      <c r="E1" s="345"/>
      <c r="F1" s="345"/>
      <c r="G1" s="345"/>
      <c r="H1" s="345"/>
      <c r="I1" s="345"/>
      <c r="J1" s="345"/>
      <c r="K1" s="345"/>
      <c r="L1" s="345"/>
      <c r="M1" s="346"/>
    </row>
    <row r="2" spans="1:13" s="4" customFormat="1" ht="20.25" customHeight="1" x14ac:dyDescent="0.3">
      <c r="A2" s="193" t="s">
        <v>128</v>
      </c>
      <c r="B2" s="349">
        <v>45901</v>
      </c>
      <c r="C2" s="350"/>
      <c r="D2" s="355"/>
      <c r="E2" s="356"/>
      <c r="F2" s="356"/>
      <c r="G2" s="356"/>
      <c r="H2" s="356"/>
      <c r="I2" s="356"/>
      <c r="J2" s="356"/>
      <c r="K2" s="356"/>
      <c r="L2" s="356"/>
      <c r="M2" s="357"/>
    </row>
    <row r="3" spans="1:13" s="4" customFormat="1" ht="20.25" customHeight="1" x14ac:dyDescent="0.3">
      <c r="A3" s="5" t="s">
        <v>129</v>
      </c>
      <c r="B3" s="351">
        <v>45943</v>
      </c>
      <c r="C3" s="352"/>
      <c r="D3" s="358"/>
      <c r="E3" s="359"/>
      <c r="F3" s="359"/>
      <c r="G3" s="359"/>
      <c r="H3" s="359"/>
      <c r="I3" s="359"/>
      <c r="J3" s="359"/>
      <c r="K3" s="359"/>
      <c r="L3" s="359"/>
      <c r="M3" s="360"/>
    </row>
    <row r="4" spans="1:13" s="4" customFormat="1" ht="20.25" customHeight="1" x14ac:dyDescent="0.3">
      <c r="A4" s="5" t="s">
        <v>130</v>
      </c>
      <c r="B4" s="351">
        <v>45960</v>
      </c>
      <c r="C4" s="352"/>
      <c r="D4" s="358"/>
      <c r="E4" s="359"/>
      <c r="F4" s="359"/>
      <c r="G4" s="359"/>
      <c r="H4" s="359"/>
      <c r="I4" s="359"/>
      <c r="J4" s="359"/>
      <c r="K4" s="359"/>
      <c r="L4" s="359"/>
      <c r="M4" s="360"/>
    </row>
    <row r="5" spans="1:13" s="4" customFormat="1" ht="20.25" customHeight="1" thickBot="1" x14ac:dyDescent="0.35">
      <c r="A5" s="6" t="s">
        <v>131</v>
      </c>
      <c r="B5" s="353"/>
      <c r="C5" s="354"/>
      <c r="D5" s="361"/>
      <c r="E5" s="362"/>
      <c r="F5" s="362"/>
      <c r="G5" s="362"/>
      <c r="H5" s="362"/>
      <c r="I5" s="362"/>
      <c r="J5" s="362"/>
      <c r="K5" s="362"/>
      <c r="L5" s="362"/>
      <c r="M5" s="363"/>
    </row>
    <row r="6" spans="1:13" ht="15.75" customHeight="1" x14ac:dyDescent="0.3">
      <c r="A6" s="364" t="s">
        <v>132</v>
      </c>
      <c r="B6" s="347"/>
      <c r="C6" s="347" t="s">
        <v>133</v>
      </c>
      <c r="D6" s="347"/>
      <c r="E6" s="347"/>
      <c r="F6" s="347"/>
      <c r="G6" s="347"/>
      <c r="H6" s="347"/>
      <c r="I6" s="347"/>
      <c r="J6" s="347"/>
      <c r="K6" s="347"/>
      <c r="L6" s="347"/>
      <c r="M6" s="348"/>
    </row>
    <row r="7" spans="1:13" ht="31.5" customHeight="1" x14ac:dyDescent="0.3">
      <c r="A7" s="7" t="s">
        <v>134</v>
      </c>
      <c r="B7" s="10" t="s">
        <v>30</v>
      </c>
      <c r="C7" s="9" t="s">
        <v>135</v>
      </c>
      <c r="D7" s="368"/>
      <c r="E7" s="369"/>
      <c r="F7" s="369"/>
      <c r="G7" s="369"/>
      <c r="H7" s="369"/>
      <c r="I7" s="369"/>
      <c r="J7" s="369"/>
      <c r="K7" s="369"/>
      <c r="L7" s="369"/>
      <c r="M7" s="370"/>
    </row>
    <row r="8" spans="1:13" ht="31.5" customHeight="1" x14ac:dyDescent="0.3">
      <c r="A8" s="7" t="s">
        <v>136</v>
      </c>
      <c r="B8" s="10" t="s">
        <v>28</v>
      </c>
      <c r="C8" s="9" t="s">
        <v>135</v>
      </c>
      <c r="D8" s="368"/>
      <c r="E8" s="369"/>
      <c r="F8" s="369"/>
      <c r="G8" s="369"/>
      <c r="H8" s="369"/>
      <c r="I8" s="369"/>
      <c r="J8" s="369"/>
      <c r="K8" s="369"/>
      <c r="L8" s="369"/>
      <c r="M8" s="370"/>
    </row>
    <row r="9" spans="1:13" ht="31.5" customHeight="1" x14ac:dyDescent="0.3">
      <c r="A9" s="7" t="s">
        <v>137</v>
      </c>
      <c r="B9" s="236" t="s">
        <v>28</v>
      </c>
      <c r="C9" s="365" t="s">
        <v>138</v>
      </c>
      <c r="D9" s="366"/>
      <c r="E9" s="366"/>
      <c r="F9" s="366"/>
      <c r="G9" s="366"/>
      <c r="H9" s="366"/>
      <c r="I9" s="366"/>
      <c r="J9" s="366"/>
      <c r="K9" s="366"/>
      <c r="L9" s="366"/>
      <c r="M9" s="367"/>
    </row>
    <row r="10" spans="1:13" ht="31.5" customHeight="1" x14ac:dyDescent="0.3">
      <c r="A10" s="7" t="s">
        <v>139</v>
      </c>
      <c r="B10" s="236" t="s">
        <v>28</v>
      </c>
      <c r="C10" s="338" t="s">
        <v>140</v>
      </c>
      <c r="D10" s="339"/>
      <c r="E10" s="339"/>
      <c r="F10" s="339"/>
      <c r="G10" s="339"/>
      <c r="H10" s="339"/>
      <c r="I10" s="339"/>
      <c r="J10" s="339"/>
      <c r="K10" s="339"/>
      <c r="L10" s="339"/>
      <c r="M10" s="340"/>
    </row>
    <row r="11" spans="1:13" ht="31.5" customHeight="1" x14ac:dyDescent="0.3">
      <c r="A11" s="7" t="s">
        <v>141</v>
      </c>
      <c r="B11" s="10" t="s">
        <v>30</v>
      </c>
      <c r="C11" s="12" t="s">
        <v>142</v>
      </c>
      <c r="D11" s="335" t="s">
        <v>143</v>
      </c>
      <c r="E11" s="336"/>
      <c r="F11" s="336"/>
      <c r="G11" s="336"/>
      <c r="H11" s="336"/>
      <c r="I11" s="336"/>
      <c r="J11" s="336"/>
      <c r="K11" s="336"/>
      <c r="L11" s="336"/>
      <c r="M11" s="337"/>
    </row>
    <row r="12" spans="1:13" ht="31.5" customHeight="1" x14ac:dyDescent="0.3">
      <c r="A12" s="7" t="s">
        <v>144</v>
      </c>
      <c r="B12" s="236" t="s">
        <v>28</v>
      </c>
      <c r="C12" s="12" t="s">
        <v>142</v>
      </c>
      <c r="D12" s="333" t="s">
        <v>145</v>
      </c>
      <c r="E12" s="334"/>
      <c r="F12" s="114"/>
      <c r="G12" s="327"/>
      <c r="H12" s="328"/>
      <c r="I12" s="328"/>
      <c r="J12" s="328"/>
      <c r="K12" s="328"/>
      <c r="L12" s="328"/>
      <c r="M12" s="329"/>
    </row>
    <row r="13" spans="1:13" ht="31.5" customHeight="1" x14ac:dyDescent="0.3">
      <c r="A13" s="7" t="s">
        <v>146</v>
      </c>
      <c r="B13" s="10" t="s">
        <v>30</v>
      </c>
      <c r="C13" s="12" t="s">
        <v>142</v>
      </c>
      <c r="D13" s="333" t="s">
        <v>145</v>
      </c>
      <c r="E13" s="334"/>
      <c r="F13" s="114"/>
      <c r="G13" s="330"/>
      <c r="H13" s="331"/>
      <c r="I13" s="331"/>
      <c r="J13" s="331"/>
      <c r="K13" s="331"/>
      <c r="L13" s="331"/>
      <c r="M13" s="332"/>
    </row>
    <row r="14" spans="1:13" ht="31.5" customHeight="1" x14ac:dyDescent="0.3">
      <c r="A14" s="7" t="s">
        <v>147</v>
      </c>
      <c r="B14" s="10" t="s">
        <v>30</v>
      </c>
      <c r="C14" s="12" t="s">
        <v>142</v>
      </c>
      <c r="D14" s="335" t="s">
        <v>148</v>
      </c>
      <c r="E14" s="336"/>
      <c r="F14" s="336"/>
      <c r="G14" s="336"/>
      <c r="H14" s="336"/>
      <c r="I14" s="336"/>
      <c r="J14" s="336"/>
      <c r="K14" s="336"/>
      <c r="L14" s="336"/>
      <c r="M14" s="337"/>
    </row>
    <row r="15" spans="1:13" ht="31.5" customHeight="1" x14ac:dyDescent="0.3">
      <c r="A15" s="7" t="s">
        <v>149</v>
      </c>
      <c r="B15" s="10" t="s">
        <v>28</v>
      </c>
      <c r="C15" s="12" t="s">
        <v>142</v>
      </c>
      <c r="D15" s="335" t="s">
        <v>150</v>
      </c>
      <c r="E15" s="336"/>
      <c r="F15" s="336"/>
      <c r="G15" s="336"/>
      <c r="H15" s="336"/>
      <c r="I15" s="336"/>
      <c r="J15" s="336"/>
      <c r="K15" s="336"/>
      <c r="L15" s="336"/>
      <c r="M15" s="337"/>
    </row>
    <row r="16" spans="1:13" ht="31.5" customHeight="1" x14ac:dyDescent="0.3">
      <c r="A16" s="7" t="s">
        <v>151</v>
      </c>
      <c r="B16" s="10" t="s">
        <v>30</v>
      </c>
      <c r="C16" s="12" t="s">
        <v>142</v>
      </c>
      <c r="D16" s="9" t="s">
        <v>152</v>
      </c>
      <c r="E16" s="9"/>
      <c r="F16" s="368"/>
      <c r="G16" s="369"/>
      <c r="H16" s="369"/>
      <c r="I16" s="369"/>
      <c r="J16" s="369"/>
      <c r="K16" s="369"/>
      <c r="L16" s="369"/>
      <c r="M16" s="370"/>
    </row>
    <row r="17" spans="1:13" ht="31.5" customHeight="1" x14ac:dyDescent="0.3">
      <c r="A17" s="7" t="s">
        <v>153</v>
      </c>
      <c r="B17" s="10" t="s">
        <v>30</v>
      </c>
      <c r="C17" s="12" t="s">
        <v>142</v>
      </c>
      <c r="D17" s="9" t="s">
        <v>152</v>
      </c>
      <c r="E17" s="9"/>
      <c r="F17" s="368"/>
      <c r="G17" s="369"/>
      <c r="H17" s="369"/>
      <c r="I17" s="369"/>
      <c r="J17" s="369"/>
      <c r="K17" s="369"/>
      <c r="L17" s="369"/>
      <c r="M17" s="370"/>
    </row>
    <row r="18" spans="1:13" ht="48.75" customHeight="1" thickBot="1" x14ac:dyDescent="0.35">
      <c r="A18" s="8" t="s">
        <v>154</v>
      </c>
      <c r="B18" s="11" t="s">
        <v>30</v>
      </c>
      <c r="C18" s="341" t="s">
        <v>155</v>
      </c>
      <c r="D18" s="342"/>
      <c r="E18" s="342"/>
      <c r="F18" s="342"/>
      <c r="G18" s="342"/>
      <c r="H18" s="342"/>
      <c r="I18" s="342"/>
      <c r="J18" s="342"/>
      <c r="K18" s="342"/>
      <c r="L18" s="342"/>
      <c r="M18" s="343"/>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8" priority="29">
      <formula>$B$7&lt;&gt;"Oui"</formula>
    </cfRule>
  </conditionalFormatting>
  <conditionalFormatting sqref="D7">
    <cfRule type="expression" dxfId="27" priority="13">
      <formula>$B$7&lt;&gt;"Oui"</formula>
    </cfRule>
  </conditionalFormatting>
  <conditionalFormatting sqref="C8">
    <cfRule type="expression" dxfId="26" priority="11">
      <formula>$B8&lt;&gt;"Oui"</formula>
    </cfRule>
  </conditionalFormatting>
  <conditionalFormatting sqref="D8">
    <cfRule type="expression" dxfId="25" priority="10">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F13">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topLeftCell="A37" zoomScale="90" zoomScaleNormal="90" workbookViewId="0">
      <selection activeCell="H41" sqref="H41"/>
    </sheetView>
  </sheetViews>
  <sheetFormatPr baseColWidth="10" defaultColWidth="11.44140625" defaultRowHeight="14.4" x14ac:dyDescent="0.3"/>
  <cols>
    <col min="1" max="1" width="21.5546875"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11.44140625" hidden="1" customWidth="1"/>
  </cols>
  <sheetData>
    <row r="1" spans="1:14" ht="15.6" customHeight="1" thickBot="1" x14ac:dyDescent="0.35">
      <c r="A1" s="379" t="s">
        <v>156</v>
      </c>
      <c r="B1" s="380"/>
      <c r="C1" s="380"/>
      <c r="D1" s="380"/>
      <c r="E1" s="380"/>
      <c r="F1" s="380"/>
      <c r="G1" s="380"/>
      <c r="H1" s="380"/>
      <c r="I1" s="380"/>
      <c r="J1" s="380"/>
      <c r="K1" s="380"/>
      <c r="L1" s="380"/>
      <c r="M1" s="25"/>
    </row>
    <row r="2" spans="1:14" x14ac:dyDescent="0.3">
      <c r="A2" s="371" t="s">
        <v>157</v>
      </c>
      <c r="B2" s="372"/>
      <c r="C2" s="372"/>
      <c r="D2" s="372"/>
      <c r="E2" s="372"/>
      <c r="F2" s="372"/>
      <c r="G2" s="372"/>
      <c r="H2" s="372"/>
      <c r="I2" s="372"/>
      <c r="J2" s="372"/>
      <c r="K2" s="372"/>
      <c r="L2" s="373"/>
    </row>
    <row r="3" spans="1:14" ht="30" customHeight="1" thickBot="1" x14ac:dyDescent="0.35">
      <c r="A3" s="192" t="s">
        <v>158</v>
      </c>
      <c r="B3" s="374" t="s">
        <v>159</v>
      </c>
      <c r="C3" s="375"/>
      <c r="D3" s="376"/>
      <c r="E3" s="377"/>
      <c r="F3" s="377"/>
      <c r="G3" s="377"/>
      <c r="H3" s="377"/>
      <c r="I3" s="377"/>
      <c r="J3" s="377"/>
      <c r="K3" s="377"/>
      <c r="L3" s="378"/>
    </row>
    <row r="4" spans="1:14" ht="94.5" customHeight="1" thickBot="1" x14ac:dyDescent="0.35">
      <c r="A4" s="190" t="s">
        <v>160</v>
      </c>
      <c r="B4" s="191" t="s">
        <v>161</v>
      </c>
      <c r="C4" s="191" t="s">
        <v>162</v>
      </c>
      <c r="D4" s="191" t="s">
        <v>163</v>
      </c>
      <c r="E4" s="191" t="s">
        <v>164</v>
      </c>
      <c r="F4" s="191" t="s">
        <v>165</v>
      </c>
      <c r="G4" s="191" t="s">
        <v>166</v>
      </c>
      <c r="H4" s="191" t="s">
        <v>165</v>
      </c>
      <c r="I4" s="191" t="s">
        <v>167</v>
      </c>
      <c r="J4" s="191" t="s">
        <v>165</v>
      </c>
      <c r="K4" s="188" t="s">
        <v>168</v>
      </c>
      <c r="L4" s="189" t="s">
        <v>169</v>
      </c>
      <c r="M4" s="41"/>
      <c r="N4" s="208" t="s">
        <v>170</v>
      </c>
    </row>
    <row r="5" spans="1:14" ht="28.8" x14ac:dyDescent="0.3">
      <c r="A5" s="237" t="s">
        <v>171</v>
      </c>
      <c r="B5" s="32"/>
      <c r="C5" s="32"/>
      <c r="D5" s="28"/>
      <c r="E5" s="28"/>
      <c r="F5" s="28"/>
      <c r="G5" s="239">
        <v>8</v>
      </c>
      <c r="H5" s="28" t="s">
        <v>172</v>
      </c>
      <c r="I5" s="28"/>
      <c r="J5" s="28"/>
      <c r="K5" s="144">
        <f>E5*1.5+G5+I5*2/3</f>
        <v>8</v>
      </c>
      <c r="L5" s="145">
        <f>IF(OR(F5="non",F5=""),E5*1.5,0)+IF(OR(H5="non",H5=""),G5*1,0)+IF(OR(J5="",J5="non"),I5*2/3,0)</f>
        <v>0</v>
      </c>
      <c r="N5" s="229" t="str">
        <f>IF(ISNA(MATCH("Délocalisée",$F$5:$F$35,0)),"","Délocalisée")</f>
        <v/>
      </c>
    </row>
    <row r="6" spans="1:14" ht="43.2" x14ac:dyDescent="0.3">
      <c r="A6" s="238" t="s">
        <v>173</v>
      </c>
      <c r="B6" s="26"/>
      <c r="C6" s="26"/>
      <c r="D6" s="26"/>
      <c r="E6" s="26"/>
      <c r="F6" s="26"/>
      <c r="G6" s="240">
        <v>8</v>
      </c>
      <c r="H6" s="26" t="s">
        <v>172</v>
      </c>
      <c r="I6" s="26"/>
      <c r="J6" s="26"/>
      <c r="K6" s="146">
        <f t="shared" ref="K6:K35" si="0">E6*1.5+G6+I6*2/3</f>
        <v>8</v>
      </c>
      <c r="L6" s="147">
        <f t="shared" ref="L6:L35" si="1">IF(OR(F6="non",F6=""),E6*1.5,0)+IF(OR(H6="non",H6=""),G6*1,0)+IF(OR(J6="",J6="non"),I6*2/3,0)</f>
        <v>0</v>
      </c>
      <c r="N6" s="229" t="str">
        <f>IF(ISNA(MATCH("Délocalisée",$F$41:$F$71,0)),"","Délocalisée")</f>
        <v/>
      </c>
    </row>
    <row r="7" spans="1:14" ht="57.6" x14ac:dyDescent="0.3">
      <c r="A7" s="238" t="s">
        <v>174</v>
      </c>
      <c r="B7" s="26"/>
      <c r="C7" s="26"/>
      <c r="D7" s="26"/>
      <c r="E7" s="26"/>
      <c r="F7" s="26"/>
      <c r="G7" s="240">
        <v>8</v>
      </c>
      <c r="H7" s="26" t="s">
        <v>172</v>
      </c>
      <c r="I7" s="26"/>
      <c r="J7" s="26"/>
      <c r="K7" s="146">
        <f t="shared" si="0"/>
        <v>8</v>
      </c>
      <c r="L7" s="147">
        <f t="shared" si="1"/>
        <v>0</v>
      </c>
      <c r="N7" s="229" t="str">
        <f>IF(ISNA(MATCH("Délocalisée",$F$77:$F$107,0)),"","Délocalisée")</f>
        <v/>
      </c>
    </row>
    <row r="8" spans="1:14" ht="57.6" x14ac:dyDescent="0.3">
      <c r="A8" s="238" t="s">
        <v>175</v>
      </c>
      <c r="B8" s="26"/>
      <c r="C8" s="26"/>
      <c r="D8" s="26"/>
      <c r="E8" s="26"/>
      <c r="F8" s="26"/>
      <c r="G8" s="240">
        <v>6</v>
      </c>
      <c r="H8" s="26" t="s">
        <v>172</v>
      </c>
      <c r="I8" s="26"/>
      <c r="J8" s="26"/>
      <c r="K8" s="146">
        <f t="shared" si="0"/>
        <v>6</v>
      </c>
      <c r="L8" s="147">
        <f t="shared" si="1"/>
        <v>0</v>
      </c>
      <c r="N8" s="229" t="str">
        <f>IF(ISNA(MATCH("Délocalisée",$F$113:$F$143,0)),"","Délocalisée")</f>
        <v/>
      </c>
    </row>
    <row r="9" spans="1:14" x14ac:dyDescent="0.3">
      <c r="A9" s="29"/>
      <c r="B9" s="26"/>
      <c r="C9" s="26"/>
      <c r="D9" s="26"/>
      <c r="E9" s="26"/>
      <c r="F9" s="26"/>
      <c r="G9" s="26"/>
      <c r="H9" s="26"/>
      <c r="I9" s="26"/>
      <c r="J9" s="26"/>
      <c r="K9" s="146">
        <f t="shared" si="0"/>
        <v>0</v>
      </c>
      <c r="L9" s="147">
        <f t="shared" si="1"/>
        <v>0</v>
      </c>
      <c r="N9" s="229" t="str">
        <f>IF(ISNA(MATCH("Délocalisée",$F$149:$F$179,0)),"","Délocalisée")</f>
        <v/>
      </c>
    </row>
    <row r="10" spans="1:14" x14ac:dyDescent="0.3">
      <c r="A10" s="29"/>
      <c r="B10" s="26"/>
      <c r="C10" s="26"/>
      <c r="D10" s="26"/>
      <c r="E10" s="26"/>
      <c r="F10" s="26"/>
      <c r="G10" s="26"/>
      <c r="H10" s="26"/>
      <c r="I10" s="26"/>
      <c r="J10" s="26"/>
      <c r="K10" s="146">
        <f t="shared" si="0"/>
        <v>0</v>
      </c>
      <c r="L10" s="147">
        <f t="shared" si="1"/>
        <v>0</v>
      </c>
      <c r="N10" s="229" t="str">
        <f>IF(ISNA(MATCH("Délocalisée",$F$185:$F$215,0)),"","Délocalisée")</f>
        <v/>
      </c>
    </row>
    <row r="11" spans="1:14" x14ac:dyDescent="0.3">
      <c r="A11" s="29"/>
      <c r="B11" s="26"/>
      <c r="C11" s="26"/>
      <c r="D11" s="26"/>
      <c r="E11" s="26"/>
      <c r="F11" s="26"/>
      <c r="G11" s="26"/>
      <c r="H11" s="26"/>
      <c r="I11" s="26"/>
      <c r="J11" s="26"/>
      <c r="K11" s="146">
        <f t="shared" si="0"/>
        <v>0</v>
      </c>
      <c r="L11" s="147">
        <f t="shared" si="1"/>
        <v>0</v>
      </c>
      <c r="N11" s="230" t="str">
        <f>IF(ISNA(MATCH("Délocalisée",$H$5:$H$35,0)),"","Délocalisée")</f>
        <v/>
      </c>
    </row>
    <row r="12" spans="1:14" x14ac:dyDescent="0.3">
      <c r="A12" s="29"/>
      <c r="B12" s="26"/>
      <c r="C12" s="26"/>
      <c r="D12" s="26"/>
      <c r="E12" s="26"/>
      <c r="F12" s="26"/>
      <c r="G12" s="26"/>
      <c r="H12" s="26"/>
      <c r="I12" s="26"/>
      <c r="J12" s="26"/>
      <c r="K12" s="146">
        <f t="shared" si="0"/>
        <v>0</v>
      </c>
      <c r="L12" s="147">
        <f t="shared" si="1"/>
        <v>0</v>
      </c>
      <c r="N12" s="230" t="str">
        <f>IF(ISNA(MATCH("Délocalisée",$H$41:$H$71,0)),"","Délocalisée")</f>
        <v/>
      </c>
    </row>
    <row r="13" spans="1:14" x14ac:dyDescent="0.3">
      <c r="A13" s="29"/>
      <c r="B13" s="26"/>
      <c r="C13" s="26"/>
      <c r="D13" s="26"/>
      <c r="E13" s="26"/>
      <c r="F13" s="26"/>
      <c r="G13" s="26"/>
      <c r="H13" s="26"/>
      <c r="I13" s="26"/>
      <c r="J13" s="26"/>
      <c r="K13" s="146">
        <f t="shared" si="0"/>
        <v>0</v>
      </c>
      <c r="L13" s="147">
        <f t="shared" si="1"/>
        <v>0</v>
      </c>
      <c r="N13" s="230" t="str">
        <f>IF(ISNA(MATCH("Délocalisée",$H$77:$H$107,0)),"","Délocalisée")</f>
        <v/>
      </c>
    </row>
    <row r="14" spans="1:14" x14ac:dyDescent="0.3">
      <c r="A14" s="29"/>
      <c r="B14" s="26"/>
      <c r="C14" s="26"/>
      <c r="D14" s="26"/>
      <c r="E14" s="26"/>
      <c r="F14" s="26"/>
      <c r="G14" s="26"/>
      <c r="H14" s="26"/>
      <c r="I14" s="26"/>
      <c r="J14" s="26"/>
      <c r="K14" s="146">
        <f t="shared" si="0"/>
        <v>0</v>
      </c>
      <c r="L14" s="147">
        <f t="shared" si="1"/>
        <v>0</v>
      </c>
      <c r="N14" s="230" t="str">
        <f>IF(ISNA(MATCH("Délocalisée",$H$113:$H$143,0)),"","Délocalisée")</f>
        <v/>
      </c>
    </row>
    <row r="15" spans="1:14" x14ac:dyDescent="0.3">
      <c r="A15" s="29"/>
      <c r="B15" s="26"/>
      <c r="C15" s="26"/>
      <c r="D15" s="26"/>
      <c r="E15" s="26"/>
      <c r="F15" s="26"/>
      <c r="G15" s="26"/>
      <c r="H15" s="26"/>
      <c r="I15" s="26"/>
      <c r="J15" s="26"/>
      <c r="K15" s="146">
        <f t="shared" si="0"/>
        <v>0</v>
      </c>
      <c r="L15" s="147">
        <f t="shared" si="1"/>
        <v>0</v>
      </c>
      <c r="N15" s="230" t="str">
        <f>IF(ISNA(MATCH("Délocalisée",$H$149:$H$179,0)),"","Délocalisée")</f>
        <v/>
      </c>
    </row>
    <row r="16" spans="1:14" x14ac:dyDescent="0.3">
      <c r="A16" s="29"/>
      <c r="B16" s="26"/>
      <c r="C16" s="26"/>
      <c r="D16" s="26"/>
      <c r="E16" s="26"/>
      <c r="F16" s="26"/>
      <c r="G16" s="26"/>
      <c r="H16" s="26"/>
      <c r="I16" s="26"/>
      <c r="J16" s="26"/>
      <c r="K16" s="146">
        <f t="shared" si="0"/>
        <v>0</v>
      </c>
      <c r="L16" s="147">
        <f t="shared" si="1"/>
        <v>0</v>
      </c>
      <c r="N16" s="230" t="str">
        <f>IF(ISNA(MATCH("Délocalisée",$H$185:$H$215,0)),"","Délocalisée")</f>
        <v/>
      </c>
    </row>
    <row r="17" spans="1:14" x14ac:dyDescent="0.3">
      <c r="A17" s="29"/>
      <c r="B17" s="26"/>
      <c r="C17" s="26"/>
      <c r="D17" s="26"/>
      <c r="E17" s="26"/>
      <c r="F17" s="26"/>
      <c r="G17" s="26"/>
      <c r="H17" s="26"/>
      <c r="I17" s="26"/>
      <c r="J17" s="26"/>
      <c r="K17" s="146">
        <f t="shared" si="0"/>
        <v>0</v>
      </c>
      <c r="L17" s="147">
        <f t="shared" si="1"/>
        <v>0</v>
      </c>
      <c r="N17" s="229" t="str">
        <f>IF(ISNA(MATCH("Délocalisée",$J$5:$J$35,0)),"","Délocalisée")</f>
        <v/>
      </c>
    </row>
    <row r="18" spans="1:14" x14ac:dyDescent="0.3">
      <c r="A18" s="29"/>
      <c r="B18" s="26"/>
      <c r="C18" s="26"/>
      <c r="D18" s="26"/>
      <c r="E18" s="26"/>
      <c r="F18" s="26"/>
      <c r="G18" s="26"/>
      <c r="H18" s="26"/>
      <c r="I18" s="26"/>
      <c r="J18" s="26"/>
      <c r="K18" s="146">
        <f t="shared" si="0"/>
        <v>0</v>
      </c>
      <c r="L18" s="147">
        <f t="shared" si="1"/>
        <v>0</v>
      </c>
      <c r="N18" s="229" t="str">
        <f>IF(ISNA(MATCH("Délocalisée",$J$41:$J$71,0)),"","Délocalisée")</f>
        <v/>
      </c>
    </row>
    <row r="19" spans="1:14" x14ac:dyDescent="0.3">
      <c r="A19" s="29"/>
      <c r="B19" s="26"/>
      <c r="C19" s="26"/>
      <c r="D19" s="26"/>
      <c r="E19" s="26"/>
      <c r="F19" s="26"/>
      <c r="G19" s="26"/>
      <c r="H19" s="26"/>
      <c r="I19" s="26"/>
      <c r="J19" s="26"/>
      <c r="K19" s="146">
        <f t="shared" si="0"/>
        <v>0</v>
      </c>
      <c r="L19" s="147">
        <f t="shared" si="1"/>
        <v>0</v>
      </c>
      <c r="N19" s="229" t="str">
        <f>IF(ISNA(MATCH("Délocalisée",$J$77:$J$107,0)),"","Délocalisée")</f>
        <v/>
      </c>
    </row>
    <row r="20" spans="1:14" x14ac:dyDescent="0.3">
      <c r="A20" s="29"/>
      <c r="B20" s="26"/>
      <c r="C20" s="26"/>
      <c r="D20" s="26"/>
      <c r="E20" s="26"/>
      <c r="F20" s="26"/>
      <c r="G20" s="26"/>
      <c r="H20" s="26"/>
      <c r="I20" s="26"/>
      <c r="J20" s="26"/>
      <c r="K20" s="146">
        <f t="shared" si="0"/>
        <v>0</v>
      </c>
      <c r="L20" s="147">
        <f t="shared" si="1"/>
        <v>0</v>
      </c>
      <c r="N20" s="229" t="str">
        <f>IF(ISNA(MATCH("Délocalisée",$J$113:$J$143,0)),"","Délocalisée")</f>
        <v/>
      </c>
    </row>
    <row r="21" spans="1:14" x14ac:dyDescent="0.3">
      <c r="A21" s="29"/>
      <c r="B21" s="26"/>
      <c r="C21" s="26"/>
      <c r="D21" s="26"/>
      <c r="E21" s="26"/>
      <c r="F21" s="26"/>
      <c r="G21" s="26"/>
      <c r="H21" s="26"/>
      <c r="I21" s="26"/>
      <c r="J21" s="26"/>
      <c r="K21" s="146">
        <f t="shared" si="0"/>
        <v>0</v>
      </c>
      <c r="L21" s="147">
        <f t="shared" si="1"/>
        <v>0</v>
      </c>
      <c r="N21" s="229" t="str">
        <f>IF(ISNA(MATCH("Délocalisée",$J$149:$J$179,0)),"","Délocalisée")</f>
        <v/>
      </c>
    </row>
    <row r="22" spans="1:14" ht="15" thickBot="1" x14ac:dyDescent="0.35">
      <c r="A22" s="29"/>
      <c r="B22" s="26"/>
      <c r="C22" s="26"/>
      <c r="D22" s="26"/>
      <c r="E22" s="26"/>
      <c r="F22" s="26"/>
      <c r="G22" s="26"/>
      <c r="H22" s="26"/>
      <c r="I22" s="26"/>
      <c r="J22" s="26"/>
      <c r="K22" s="146">
        <f t="shared" si="0"/>
        <v>0</v>
      </c>
      <c r="L22" s="147">
        <f t="shared" si="1"/>
        <v>0</v>
      </c>
      <c r="N22" s="229" t="str">
        <f>IF(ISNA(MATCH("Délocalisée",$J$185:$J$215,0)),"","Délocalisée")</f>
        <v/>
      </c>
    </row>
    <row r="23" spans="1:14" ht="15" thickBot="1" x14ac:dyDescent="0.35">
      <c r="A23" s="29"/>
      <c r="B23" s="26"/>
      <c r="C23" s="26"/>
      <c r="D23" s="26"/>
      <c r="E23" s="26"/>
      <c r="F23" s="26"/>
      <c r="G23" s="26"/>
      <c r="H23" s="26"/>
      <c r="I23" s="26"/>
      <c r="J23" s="26"/>
      <c r="K23" s="146">
        <f t="shared" si="0"/>
        <v>0</v>
      </c>
      <c r="L23" s="147">
        <f t="shared" si="1"/>
        <v>0</v>
      </c>
      <c r="N23" s="231" t="str">
        <f>IF(ISNA(MATCH("Délocalisée",$N$5:$N$22,0)),"","Délocalisée")</f>
        <v/>
      </c>
    </row>
    <row r="24" spans="1:14" x14ac:dyDescent="0.3">
      <c r="A24" s="29"/>
      <c r="B24" s="26"/>
      <c r="C24" s="26"/>
      <c r="D24" s="26"/>
      <c r="E24" s="26"/>
      <c r="F24" s="26"/>
      <c r="G24" s="26"/>
      <c r="H24" s="26"/>
      <c r="I24" s="26"/>
      <c r="J24" s="26"/>
      <c r="K24" s="146">
        <f t="shared" si="0"/>
        <v>0</v>
      </c>
      <c r="L24" s="147">
        <f t="shared" si="1"/>
        <v>0</v>
      </c>
    </row>
    <row r="25" spans="1:14" x14ac:dyDescent="0.3">
      <c r="A25" s="29"/>
      <c r="B25" s="26"/>
      <c r="C25" s="26"/>
      <c r="D25" s="26"/>
      <c r="E25" s="26"/>
      <c r="F25" s="26"/>
      <c r="G25" s="26"/>
      <c r="H25" s="26"/>
      <c r="I25" s="26"/>
      <c r="J25" s="26"/>
      <c r="K25" s="146">
        <f t="shared" si="0"/>
        <v>0</v>
      </c>
      <c r="L25" s="147">
        <f t="shared" si="1"/>
        <v>0</v>
      </c>
    </row>
    <row r="26" spans="1:14" x14ac:dyDescent="0.3">
      <c r="A26" s="29"/>
      <c r="B26" s="26"/>
      <c r="C26" s="26"/>
      <c r="D26" s="26"/>
      <c r="E26" s="26"/>
      <c r="F26" s="26"/>
      <c r="G26" s="26"/>
      <c r="H26" s="26"/>
      <c r="I26" s="26"/>
      <c r="J26" s="26"/>
      <c r="K26" s="146">
        <f t="shared" si="0"/>
        <v>0</v>
      </c>
      <c r="L26" s="147">
        <f t="shared" si="1"/>
        <v>0</v>
      </c>
    </row>
    <row r="27" spans="1:14" x14ac:dyDescent="0.3">
      <c r="A27" s="29"/>
      <c r="B27" s="26"/>
      <c r="C27" s="26"/>
      <c r="D27" s="26"/>
      <c r="E27" s="26"/>
      <c r="F27" s="26"/>
      <c r="G27" s="26"/>
      <c r="H27" s="26"/>
      <c r="I27" s="26"/>
      <c r="J27" s="26"/>
      <c r="K27" s="146">
        <f t="shared" si="0"/>
        <v>0</v>
      </c>
      <c r="L27" s="147">
        <f t="shared" si="1"/>
        <v>0</v>
      </c>
    </row>
    <row r="28" spans="1:14" x14ac:dyDescent="0.3">
      <c r="A28" s="29"/>
      <c r="B28" s="26"/>
      <c r="C28" s="26"/>
      <c r="D28" s="26"/>
      <c r="E28" s="26"/>
      <c r="F28" s="26"/>
      <c r="G28" s="26"/>
      <c r="H28" s="26"/>
      <c r="I28" s="26"/>
      <c r="J28" s="26"/>
      <c r="K28" s="146">
        <f t="shared" si="0"/>
        <v>0</v>
      </c>
      <c r="L28" s="147">
        <f t="shared" si="1"/>
        <v>0</v>
      </c>
    </row>
    <row r="29" spans="1:14" x14ac:dyDescent="0.3">
      <c r="A29" s="29"/>
      <c r="B29" s="26"/>
      <c r="C29" s="26"/>
      <c r="D29" s="26"/>
      <c r="E29" s="26"/>
      <c r="F29" s="26"/>
      <c r="G29" s="26"/>
      <c r="H29" s="26"/>
      <c r="I29" s="26"/>
      <c r="J29" s="26"/>
      <c r="K29" s="146">
        <f t="shared" si="0"/>
        <v>0</v>
      </c>
      <c r="L29" s="147">
        <f t="shared" si="1"/>
        <v>0</v>
      </c>
    </row>
    <row r="30" spans="1:14" x14ac:dyDescent="0.3">
      <c r="A30" s="29"/>
      <c r="B30" s="26"/>
      <c r="C30" s="26"/>
      <c r="D30" s="26"/>
      <c r="E30" s="26"/>
      <c r="F30" s="26"/>
      <c r="G30" s="26"/>
      <c r="H30" s="26"/>
      <c r="I30" s="26"/>
      <c r="J30" s="26"/>
      <c r="K30" s="146">
        <f t="shared" si="0"/>
        <v>0</v>
      </c>
      <c r="L30" s="147">
        <f t="shared" si="1"/>
        <v>0</v>
      </c>
    </row>
    <row r="31" spans="1:14" x14ac:dyDescent="0.3">
      <c r="A31" s="29"/>
      <c r="B31" s="26"/>
      <c r="C31" s="26"/>
      <c r="D31" s="26"/>
      <c r="E31" s="26"/>
      <c r="F31" s="26"/>
      <c r="G31" s="26"/>
      <c r="H31" s="26"/>
      <c r="I31" s="26"/>
      <c r="J31" s="26"/>
      <c r="K31" s="146">
        <f t="shared" si="0"/>
        <v>0</v>
      </c>
      <c r="L31" s="147">
        <f t="shared" si="1"/>
        <v>0</v>
      </c>
    </row>
    <row r="32" spans="1:14" x14ac:dyDescent="0.3">
      <c r="A32" s="29"/>
      <c r="B32" s="26"/>
      <c r="C32" s="26"/>
      <c r="D32" s="26"/>
      <c r="E32" s="26"/>
      <c r="F32" s="26"/>
      <c r="G32" s="26"/>
      <c r="H32" s="26"/>
      <c r="I32" s="26"/>
      <c r="J32" s="26"/>
      <c r="K32" s="146">
        <f t="shared" si="0"/>
        <v>0</v>
      </c>
      <c r="L32" s="147">
        <f t="shared" si="1"/>
        <v>0</v>
      </c>
    </row>
    <row r="33" spans="1:12" x14ac:dyDescent="0.3">
      <c r="A33" s="29"/>
      <c r="B33" s="26"/>
      <c r="C33" s="26"/>
      <c r="D33" s="26"/>
      <c r="E33" s="26"/>
      <c r="F33" s="26"/>
      <c r="G33" s="26"/>
      <c r="H33" s="26"/>
      <c r="I33" s="26"/>
      <c r="J33" s="26"/>
      <c r="K33" s="146">
        <f t="shared" si="0"/>
        <v>0</v>
      </c>
      <c r="L33" s="147">
        <f t="shared" si="1"/>
        <v>0</v>
      </c>
    </row>
    <row r="34" spans="1:12" x14ac:dyDescent="0.3">
      <c r="A34" s="29"/>
      <c r="B34" s="26"/>
      <c r="C34" s="26"/>
      <c r="D34" s="26"/>
      <c r="E34" s="26"/>
      <c r="F34" s="26"/>
      <c r="G34" s="26"/>
      <c r="H34" s="26"/>
      <c r="I34" s="26"/>
      <c r="J34" s="26"/>
      <c r="K34" s="146">
        <f t="shared" si="0"/>
        <v>0</v>
      </c>
      <c r="L34" s="147">
        <f t="shared" si="1"/>
        <v>0</v>
      </c>
    </row>
    <row r="35" spans="1:12" ht="15" thickBot="1" x14ac:dyDescent="0.35">
      <c r="A35" s="30"/>
      <c r="B35" s="31"/>
      <c r="C35" s="31"/>
      <c r="D35" s="33"/>
      <c r="E35" s="33"/>
      <c r="F35" s="33"/>
      <c r="G35" s="33"/>
      <c r="H35" s="33"/>
      <c r="I35" s="33"/>
      <c r="J35" s="33"/>
      <c r="K35" s="148">
        <f t="shared" si="0"/>
        <v>0</v>
      </c>
      <c r="L35" s="147">
        <f t="shared" si="1"/>
        <v>0</v>
      </c>
    </row>
    <row r="36" spans="1:12" ht="15" thickBot="1" x14ac:dyDescent="0.35">
      <c r="D36" s="34" t="s">
        <v>176</v>
      </c>
      <c r="E36" s="35">
        <f>SUM(E5:E35)</f>
        <v>0</v>
      </c>
      <c r="F36" s="35"/>
      <c r="G36" s="35">
        <f t="shared" ref="G36:L36" si="2">SUM(G5:G35)</f>
        <v>30</v>
      </c>
      <c r="H36" s="35"/>
      <c r="I36" s="35">
        <f t="shared" si="2"/>
        <v>0</v>
      </c>
      <c r="J36" s="35"/>
      <c r="K36" s="149">
        <f t="shared" si="2"/>
        <v>30</v>
      </c>
      <c r="L36" s="149">
        <f t="shared" si="2"/>
        <v>0</v>
      </c>
    </row>
    <row r="37" spans="1:12" ht="15" thickBot="1" x14ac:dyDescent="0.35"/>
    <row r="38" spans="1:12" x14ac:dyDescent="0.3">
      <c r="A38" s="371" t="s">
        <v>177</v>
      </c>
      <c r="B38" s="372"/>
      <c r="C38" s="372"/>
      <c r="D38" s="372"/>
      <c r="E38" s="372"/>
      <c r="F38" s="372"/>
      <c r="G38" s="372"/>
      <c r="H38" s="372"/>
      <c r="I38" s="372"/>
      <c r="J38" s="372"/>
      <c r="K38" s="372"/>
      <c r="L38" s="373"/>
    </row>
    <row r="39" spans="1:12" x14ac:dyDescent="0.3">
      <c r="A39" s="192" t="s">
        <v>158</v>
      </c>
      <c r="B39" s="374" t="s">
        <v>159</v>
      </c>
      <c r="C39" s="375"/>
      <c r="D39" s="376"/>
      <c r="E39" s="377"/>
      <c r="F39" s="377"/>
      <c r="G39" s="377"/>
      <c r="H39" s="377"/>
      <c r="I39" s="377"/>
      <c r="J39" s="377"/>
      <c r="K39" s="377"/>
      <c r="L39" s="378"/>
    </row>
    <row r="40" spans="1:12" ht="43.8" thickBot="1" x14ac:dyDescent="0.35">
      <c r="A40" s="190" t="s">
        <v>160</v>
      </c>
      <c r="B40" s="191" t="s">
        <v>161</v>
      </c>
      <c r="C40" s="191" t="s">
        <v>162</v>
      </c>
      <c r="D40" s="191" t="s">
        <v>163</v>
      </c>
      <c r="E40" s="191" t="s">
        <v>164</v>
      </c>
      <c r="F40" s="191" t="s">
        <v>165</v>
      </c>
      <c r="G40" s="191" t="s">
        <v>166</v>
      </c>
      <c r="H40" s="191" t="s">
        <v>165</v>
      </c>
      <c r="I40" s="191" t="s">
        <v>167</v>
      </c>
      <c r="J40" s="191" t="s">
        <v>165</v>
      </c>
      <c r="K40" s="188" t="s">
        <v>168</v>
      </c>
      <c r="L40" s="189" t="s">
        <v>169</v>
      </c>
    </row>
    <row r="41" spans="1:12" ht="28.8" x14ac:dyDescent="0.3">
      <c r="A41" s="237" t="s">
        <v>171</v>
      </c>
      <c r="B41" s="28"/>
      <c r="C41" s="32"/>
      <c r="D41" s="28"/>
      <c r="E41" s="28"/>
      <c r="F41" s="28"/>
      <c r="G41" s="239">
        <v>8</v>
      </c>
      <c r="H41" s="28" t="s">
        <v>172</v>
      </c>
      <c r="I41" s="28"/>
      <c r="J41" s="28"/>
      <c r="K41" s="148">
        <f t="shared" ref="K41:K71" si="3">E41*1.5+G41+I41*2/3</f>
        <v>8</v>
      </c>
      <c r="L41" s="145">
        <f>IF(OR(F41="non",F41=""),E41*1.5,0)+IF(OR(H41="non",H41=""),G41*1,0)+IF(OR(J41="",J41="non"),I41*2/3,0)</f>
        <v>0</v>
      </c>
    </row>
    <row r="42" spans="1:12" ht="43.2" x14ac:dyDescent="0.3">
      <c r="A42" s="238" t="s">
        <v>173</v>
      </c>
      <c r="B42" s="26"/>
      <c r="C42" s="26"/>
      <c r="D42" s="26"/>
      <c r="E42" s="26"/>
      <c r="F42" s="26"/>
      <c r="G42" s="240">
        <v>8</v>
      </c>
      <c r="H42" s="26" t="s">
        <v>172</v>
      </c>
      <c r="I42" s="26"/>
      <c r="J42" s="26"/>
      <c r="K42" s="146">
        <f t="shared" si="3"/>
        <v>8</v>
      </c>
      <c r="L42" s="147">
        <f t="shared" ref="L42:L71" si="4">IF(OR(F42="non",F42=""),E42*1.5,0)+IF(OR(H42="non",H42=""),G42*1,0)+IF(OR(J42="",J42="non"),I42*2/3,0)</f>
        <v>0</v>
      </c>
    </row>
    <row r="43" spans="1:12" ht="57.6" x14ac:dyDescent="0.3">
      <c r="A43" s="238" t="s">
        <v>174</v>
      </c>
      <c r="B43" s="26"/>
      <c r="C43" s="26"/>
      <c r="D43" s="26"/>
      <c r="E43" s="26"/>
      <c r="F43" s="26"/>
      <c r="G43" s="240">
        <v>8</v>
      </c>
      <c r="H43" s="26" t="s">
        <v>172</v>
      </c>
      <c r="I43" s="26"/>
      <c r="J43" s="26"/>
      <c r="K43" s="146">
        <f t="shared" si="3"/>
        <v>8</v>
      </c>
      <c r="L43" s="147">
        <f t="shared" si="4"/>
        <v>0</v>
      </c>
    </row>
    <row r="44" spans="1:12" ht="57.6" x14ac:dyDescent="0.3">
      <c r="A44" s="238" t="s">
        <v>175</v>
      </c>
      <c r="B44" s="26"/>
      <c r="C44" s="26"/>
      <c r="D44" s="26"/>
      <c r="E44" s="26"/>
      <c r="F44" s="26"/>
      <c r="G44" s="240">
        <v>6</v>
      </c>
      <c r="H44" s="26" t="s">
        <v>172</v>
      </c>
      <c r="I44" s="26"/>
      <c r="J44" s="26"/>
      <c r="K44" s="146">
        <f t="shared" si="3"/>
        <v>6</v>
      </c>
      <c r="L44" s="147">
        <f t="shared" si="4"/>
        <v>0</v>
      </c>
    </row>
    <row r="45" spans="1:12" x14ac:dyDescent="0.3">
      <c r="A45" s="29"/>
      <c r="B45" s="26"/>
      <c r="C45" s="26"/>
      <c r="D45" s="26"/>
      <c r="E45" s="26"/>
      <c r="F45" s="26"/>
      <c r="G45" s="26"/>
      <c r="H45" s="26"/>
      <c r="I45" s="26"/>
      <c r="J45" s="26"/>
      <c r="K45" s="146">
        <f t="shared" si="3"/>
        <v>0</v>
      </c>
      <c r="L45" s="147">
        <f t="shared" si="4"/>
        <v>0</v>
      </c>
    </row>
    <row r="46" spans="1:12" x14ac:dyDescent="0.3">
      <c r="A46" s="29"/>
      <c r="B46" s="26"/>
      <c r="C46" s="26"/>
      <c r="D46" s="26"/>
      <c r="E46" s="26"/>
      <c r="F46" s="26"/>
      <c r="G46" s="26"/>
      <c r="H46" s="26"/>
      <c r="I46" s="26"/>
      <c r="J46" s="26"/>
      <c r="K46" s="146">
        <f t="shared" si="3"/>
        <v>0</v>
      </c>
      <c r="L46" s="147">
        <f t="shared" si="4"/>
        <v>0</v>
      </c>
    </row>
    <row r="47" spans="1:12" x14ac:dyDescent="0.3">
      <c r="A47" s="29"/>
      <c r="B47" s="26"/>
      <c r="C47" s="26"/>
      <c r="D47" s="26"/>
      <c r="E47" s="26"/>
      <c r="F47" s="26"/>
      <c r="G47" s="26"/>
      <c r="H47" s="26"/>
      <c r="I47" s="26"/>
      <c r="J47" s="26"/>
      <c r="K47" s="146">
        <f t="shared" si="3"/>
        <v>0</v>
      </c>
      <c r="L47" s="147">
        <f t="shared" si="4"/>
        <v>0</v>
      </c>
    </row>
    <row r="48" spans="1:12" x14ac:dyDescent="0.3">
      <c r="A48" s="29"/>
      <c r="B48" s="26"/>
      <c r="C48" s="26"/>
      <c r="D48" s="26"/>
      <c r="E48" s="26"/>
      <c r="F48" s="26"/>
      <c r="G48" s="26"/>
      <c r="H48" s="26"/>
      <c r="I48" s="26"/>
      <c r="J48" s="26"/>
      <c r="K48" s="146">
        <f t="shared" si="3"/>
        <v>0</v>
      </c>
      <c r="L48" s="147">
        <f t="shared" si="4"/>
        <v>0</v>
      </c>
    </row>
    <row r="49" spans="1:12" x14ac:dyDescent="0.3">
      <c r="A49" s="29"/>
      <c r="B49" s="26"/>
      <c r="C49" s="26"/>
      <c r="D49" s="26"/>
      <c r="E49" s="26"/>
      <c r="F49" s="26"/>
      <c r="G49" s="26"/>
      <c r="H49" s="26"/>
      <c r="I49" s="26"/>
      <c r="J49" s="26"/>
      <c r="K49" s="146">
        <f t="shared" si="3"/>
        <v>0</v>
      </c>
      <c r="L49" s="147">
        <f t="shared" si="4"/>
        <v>0</v>
      </c>
    </row>
    <row r="50" spans="1:12" x14ac:dyDescent="0.3">
      <c r="A50" s="29"/>
      <c r="B50" s="26"/>
      <c r="C50" s="26"/>
      <c r="D50" s="26"/>
      <c r="E50" s="26"/>
      <c r="F50" s="26"/>
      <c r="G50" s="26"/>
      <c r="H50" s="26"/>
      <c r="I50" s="26"/>
      <c r="J50" s="26"/>
      <c r="K50" s="146">
        <f t="shared" si="3"/>
        <v>0</v>
      </c>
      <c r="L50" s="147">
        <f t="shared" si="4"/>
        <v>0</v>
      </c>
    </row>
    <row r="51" spans="1:12" x14ac:dyDescent="0.3">
      <c r="A51" s="29"/>
      <c r="B51" s="26"/>
      <c r="C51" s="26"/>
      <c r="D51" s="26"/>
      <c r="E51" s="26"/>
      <c r="F51" s="26"/>
      <c r="G51" s="26"/>
      <c r="H51" s="26"/>
      <c r="I51" s="26"/>
      <c r="J51" s="26"/>
      <c r="K51" s="146">
        <f t="shared" si="3"/>
        <v>0</v>
      </c>
      <c r="L51" s="147">
        <f t="shared" si="4"/>
        <v>0</v>
      </c>
    </row>
    <row r="52" spans="1:12" x14ac:dyDescent="0.3">
      <c r="A52" s="29"/>
      <c r="B52" s="26"/>
      <c r="C52" s="26"/>
      <c r="D52" s="26"/>
      <c r="E52" s="26"/>
      <c r="F52" s="26"/>
      <c r="G52" s="26"/>
      <c r="H52" s="26"/>
      <c r="I52" s="26"/>
      <c r="J52" s="26"/>
      <c r="K52" s="146">
        <f t="shared" si="3"/>
        <v>0</v>
      </c>
      <c r="L52" s="147">
        <f t="shared" si="4"/>
        <v>0</v>
      </c>
    </row>
    <row r="53" spans="1:12" x14ac:dyDescent="0.3">
      <c r="A53" s="29"/>
      <c r="B53" s="26"/>
      <c r="C53" s="26"/>
      <c r="D53" s="26"/>
      <c r="E53" s="26"/>
      <c r="F53" s="26"/>
      <c r="G53" s="26"/>
      <c r="H53" s="26"/>
      <c r="I53" s="26"/>
      <c r="J53" s="26"/>
      <c r="K53" s="146">
        <f t="shared" si="3"/>
        <v>0</v>
      </c>
      <c r="L53" s="147">
        <f t="shared" si="4"/>
        <v>0</v>
      </c>
    </row>
    <row r="54" spans="1:12" x14ac:dyDescent="0.3">
      <c r="A54" s="29"/>
      <c r="B54" s="26"/>
      <c r="C54" s="26"/>
      <c r="D54" s="26"/>
      <c r="E54" s="26"/>
      <c r="F54" s="26"/>
      <c r="G54" s="26"/>
      <c r="H54" s="26"/>
      <c r="I54" s="26"/>
      <c r="J54" s="26"/>
      <c r="K54" s="146">
        <f t="shared" si="3"/>
        <v>0</v>
      </c>
      <c r="L54" s="147">
        <f t="shared" si="4"/>
        <v>0</v>
      </c>
    </row>
    <row r="55" spans="1:12" x14ac:dyDescent="0.3">
      <c r="A55" s="29"/>
      <c r="B55" s="26"/>
      <c r="C55" s="26"/>
      <c r="D55" s="26"/>
      <c r="E55" s="26"/>
      <c r="F55" s="26"/>
      <c r="G55" s="26"/>
      <c r="H55" s="26"/>
      <c r="I55" s="26"/>
      <c r="J55" s="26"/>
      <c r="K55" s="146">
        <f t="shared" si="3"/>
        <v>0</v>
      </c>
      <c r="L55" s="147">
        <f t="shared" si="4"/>
        <v>0</v>
      </c>
    </row>
    <row r="56" spans="1:12" x14ac:dyDescent="0.3">
      <c r="A56" s="29"/>
      <c r="B56" s="26"/>
      <c r="C56" s="26"/>
      <c r="D56" s="26"/>
      <c r="E56" s="26"/>
      <c r="F56" s="26"/>
      <c r="G56" s="26"/>
      <c r="H56" s="26"/>
      <c r="I56" s="26"/>
      <c r="J56" s="26"/>
      <c r="K56" s="146">
        <f t="shared" si="3"/>
        <v>0</v>
      </c>
      <c r="L56" s="147">
        <f t="shared" si="4"/>
        <v>0</v>
      </c>
    </row>
    <row r="57" spans="1:12" x14ac:dyDescent="0.3">
      <c r="A57" s="29"/>
      <c r="B57" s="26"/>
      <c r="C57" s="26"/>
      <c r="D57" s="26"/>
      <c r="E57" s="26"/>
      <c r="F57" s="26"/>
      <c r="G57" s="26"/>
      <c r="H57" s="26"/>
      <c r="I57" s="26"/>
      <c r="J57" s="26"/>
      <c r="K57" s="146">
        <f t="shared" si="3"/>
        <v>0</v>
      </c>
      <c r="L57" s="147">
        <f t="shared" si="4"/>
        <v>0</v>
      </c>
    </row>
    <row r="58" spans="1:12" x14ac:dyDescent="0.3">
      <c r="A58" s="29"/>
      <c r="B58" s="26"/>
      <c r="C58" s="26"/>
      <c r="D58" s="26"/>
      <c r="E58" s="26"/>
      <c r="F58" s="26"/>
      <c r="G58" s="26"/>
      <c r="H58" s="26"/>
      <c r="I58" s="26"/>
      <c r="J58" s="26"/>
      <c r="K58" s="146">
        <f t="shared" si="3"/>
        <v>0</v>
      </c>
      <c r="L58" s="147">
        <f t="shared" si="4"/>
        <v>0</v>
      </c>
    </row>
    <row r="59" spans="1:12" x14ac:dyDescent="0.3">
      <c r="A59" s="29"/>
      <c r="B59" s="26"/>
      <c r="C59" s="26"/>
      <c r="D59" s="26"/>
      <c r="E59" s="26"/>
      <c r="F59" s="26"/>
      <c r="G59" s="26"/>
      <c r="H59" s="26"/>
      <c r="I59" s="26"/>
      <c r="J59" s="26"/>
      <c r="K59" s="146">
        <f t="shared" si="3"/>
        <v>0</v>
      </c>
      <c r="L59" s="147">
        <f t="shared" si="4"/>
        <v>0</v>
      </c>
    </row>
    <row r="60" spans="1:12" x14ac:dyDescent="0.3">
      <c r="A60" s="29"/>
      <c r="B60" s="26"/>
      <c r="C60" s="26"/>
      <c r="D60" s="26"/>
      <c r="E60" s="26"/>
      <c r="F60" s="26"/>
      <c r="G60" s="26"/>
      <c r="H60" s="26"/>
      <c r="I60" s="26"/>
      <c r="J60" s="26"/>
      <c r="K60" s="146">
        <f t="shared" si="3"/>
        <v>0</v>
      </c>
      <c r="L60" s="147">
        <f t="shared" si="4"/>
        <v>0</v>
      </c>
    </row>
    <row r="61" spans="1:12" x14ac:dyDescent="0.3">
      <c r="A61" s="29"/>
      <c r="B61" s="26"/>
      <c r="C61" s="26"/>
      <c r="D61" s="26"/>
      <c r="E61" s="26"/>
      <c r="F61" s="26"/>
      <c r="G61" s="26"/>
      <c r="H61" s="26"/>
      <c r="I61" s="26"/>
      <c r="J61" s="26"/>
      <c r="K61" s="146">
        <f t="shared" si="3"/>
        <v>0</v>
      </c>
      <c r="L61" s="147">
        <f t="shared" si="4"/>
        <v>0</v>
      </c>
    </row>
    <row r="62" spans="1:12" x14ac:dyDescent="0.3">
      <c r="A62" s="29"/>
      <c r="B62" s="26"/>
      <c r="C62" s="26"/>
      <c r="D62" s="26"/>
      <c r="E62" s="26"/>
      <c r="F62" s="26"/>
      <c r="G62" s="26"/>
      <c r="H62" s="26"/>
      <c r="I62" s="26"/>
      <c r="J62" s="26"/>
      <c r="K62" s="146">
        <f t="shared" si="3"/>
        <v>0</v>
      </c>
      <c r="L62" s="147">
        <f t="shared" si="4"/>
        <v>0</v>
      </c>
    </row>
    <row r="63" spans="1:12" x14ac:dyDescent="0.3">
      <c r="A63" s="29"/>
      <c r="B63" s="26"/>
      <c r="C63" s="26"/>
      <c r="D63" s="26"/>
      <c r="E63" s="26"/>
      <c r="F63" s="26"/>
      <c r="G63" s="26"/>
      <c r="H63" s="26"/>
      <c r="I63" s="26"/>
      <c r="J63" s="26"/>
      <c r="K63" s="146">
        <f t="shared" si="3"/>
        <v>0</v>
      </c>
      <c r="L63" s="147">
        <f t="shared" si="4"/>
        <v>0</v>
      </c>
    </row>
    <row r="64" spans="1:12" x14ac:dyDescent="0.3">
      <c r="A64" s="29"/>
      <c r="B64" s="26"/>
      <c r="C64" s="26"/>
      <c r="D64" s="26"/>
      <c r="E64" s="26"/>
      <c r="F64" s="26"/>
      <c r="G64" s="26"/>
      <c r="H64" s="26"/>
      <c r="I64" s="26"/>
      <c r="J64" s="26"/>
      <c r="K64" s="146">
        <f t="shared" si="3"/>
        <v>0</v>
      </c>
      <c r="L64" s="147">
        <f t="shared" si="4"/>
        <v>0</v>
      </c>
    </row>
    <row r="65" spans="1:12" x14ac:dyDescent="0.3">
      <c r="A65" s="29"/>
      <c r="B65" s="26"/>
      <c r="C65" s="26"/>
      <c r="D65" s="26"/>
      <c r="E65" s="26"/>
      <c r="F65" s="26"/>
      <c r="G65" s="26"/>
      <c r="H65" s="26"/>
      <c r="I65" s="26"/>
      <c r="J65" s="26"/>
      <c r="K65" s="146">
        <f t="shared" si="3"/>
        <v>0</v>
      </c>
      <c r="L65" s="147">
        <f t="shared" si="4"/>
        <v>0</v>
      </c>
    </row>
    <row r="66" spans="1:12" x14ac:dyDescent="0.3">
      <c r="A66" s="29"/>
      <c r="B66" s="26"/>
      <c r="C66" s="26"/>
      <c r="D66" s="26"/>
      <c r="E66" s="26"/>
      <c r="F66" s="26"/>
      <c r="G66" s="26"/>
      <c r="H66" s="26"/>
      <c r="I66" s="26"/>
      <c r="J66" s="26"/>
      <c r="K66" s="146">
        <f t="shared" si="3"/>
        <v>0</v>
      </c>
      <c r="L66" s="147">
        <f t="shared" si="4"/>
        <v>0</v>
      </c>
    </row>
    <row r="67" spans="1:12" x14ac:dyDescent="0.3">
      <c r="A67" s="29"/>
      <c r="B67" s="26"/>
      <c r="C67" s="26"/>
      <c r="D67" s="26"/>
      <c r="E67" s="26"/>
      <c r="F67" s="26"/>
      <c r="G67" s="26"/>
      <c r="H67" s="26"/>
      <c r="I67" s="26"/>
      <c r="J67" s="26"/>
      <c r="K67" s="146">
        <f t="shared" si="3"/>
        <v>0</v>
      </c>
      <c r="L67" s="147">
        <f t="shared" si="4"/>
        <v>0</v>
      </c>
    </row>
    <row r="68" spans="1:12" x14ac:dyDescent="0.3">
      <c r="A68" s="29"/>
      <c r="B68" s="26"/>
      <c r="C68" s="26"/>
      <c r="D68" s="26"/>
      <c r="E68" s="26"/>
      <c r="F68" s="26"/>
      <c r="G68" s="26"/>
      <c r="H68" s="26"/>
      <c r="I68" s="26"/>
      <c r="J68" s="26"/>
      <c r="K68" s="146">
        <f t="shared" si="3"/>
        <v>0</v>
      </c>
      <c r="L68" s="147">
        <f t="shared" si="4"/>
        <v>0</v>
      </c>
    </row>
    <row r="69" spans="1:12" x14ac:dyDescent="0.3">
      <c r="A69" s="29"/>
      <c r="B69" s="26"/>
      <c r="C69" s="26"/>
      <c r="D69" s="26"/>
      <c r="E69" s="26"/>
      <c r="F69" s="26"/>
      <c r="G69" s="26"/>
      <c r="H69" s="26"/>
      <c r="I69" s="26"/>
      <c r="J69" s="26"/>
      <c r="K69" s="146">
        <f t="shared" si="3"/>
        <v>0</v>
      </c>
      <c r="L69" s="147">
        <f t="shared" si="4"/>
        <v>0</v>
      </c>
    </row>
    <row r="70" spans="1:12" x14ac:dyDescent="0.3">
      <c r="A70" s="29"/>
      <c r="B70" s="26"/>
      <c r="C70" s="26"/>
      <c r="D70" s="26"/>
      <c r="E70" s="26"/>
      <c r="F70" s="26"/>
      <c r="G70" s="26"/>
      <c r="H70" s="26"/>
      <c r="I70" s="26"/>
      <c r="J70" s="26"/>
      <c r="K70" s="146">
        <f t="shared" si="3"/>
        <v>0</v>
      </c>
      <c r="L70" s="147">
        <f t="shared" si="4"/>
        <v>0</v>
      </c>
    </row>
    <row r="71" spans="1:12" ht="15" thickBot="1" x14ac:dyDescent="0.35">
      <c r="A71" s="30"/>
      <c r="B71" s="31"/>
      <c r="C71" s="31"/>
      <c r="D71" s="31"/>
      <c r="E71" s="31"/>
      <c r="F71" s="33"/>
      <c r="G71" s="31"/>
      <c r="H71" s="33"/>
      <c r="I71" s="31"/>
      <c r="J71" s="33"/>
      <c r="K71" s="150">
        <f t="shared" si="3"/>
        <v>0</v>
      </c>
      <c r="L71" s="147">
        <f t="shared" si="4"/>
        <v>0</v>
      </c>
    </row>
    <row r="72" spans="1:12" ht="15" thickBot="1" x14ac:dyDescent="0.35">
      <c r="D72" s="34" t="s">
        <v>176</v>
      </c>
      <c r="E72" s="35">
        <f>SUM(E41:E71)</f>
        <v>0</v>
      </c>
      <c r="F72" s="35"/>
      <c r="G72" s="35">
        <f t="shared" ref="G72:L72" si="5">SUM(G41:G71)</f>
        <v>30</v>
      </c>
      <c r="H72" s="35"/>
      <c r="I72" s="35">
        <f t="shared" si="5"/>
        <v>0</v>
      </c>
      <c r="J72" s="35"/>
      <c r="K72" s="149">
        <f t="shared" si="5"/>
        <v>30</v>
      </c>
      <c r="L72" s="149">
        <f t="shared" si="5"/>
        <v>0</v>
      </c>
    </row>
    <row r="73" spans="1:12" ht="15" thickBot="1" x14ac:dyDescent="0.35"/>
    <row r="74" spans="1:12" x14ac:dyDescent="0.3">
      <c r="A74" s="371" t="s">
        <v>178</v>
      </c>
      <c r="B74" s="372"/>
      <c r="C74" s="372"/>
      <c r="D74" s="372"/>
      <c r="E74" s="372"/>
      <c r="F74" s="372"/>
      <c r="G74" s="372"/>
      <c r="H74" s="372"/>
      <c r="I74" s="372"/>
      <c r="J74" s="372"/>
      <c r="K74" s="372"/>
      <c r="L74" s="373"/>
    </row>
    <row r="75" spans="1:12" x14ac:dyDescent="0.3">
      <c r="A75" s="192" t="s">
        <v>158</v>
      </c>
      <c r="B75" s="374" t="s">
        <v>159</v>
      </c>
      <c r="C75" s="375"/>
      <c r="D75" s="376"/>
      <c r="E75" s="377"/>
      <c r="F75" s="377"/>
      <c r="G75" s="377"/>
      <c r="H75" s="377"/>
      <c r="I75" s="377"/>
      <c r="J75" s="377"/>
      <c r="K75" s="377"/>
      <c r="L75" s="378"/>
    </row>
    <row r="76" spans="1:12" ht="43.8" thickBot="1" x14ac:dyDescent="0.35">
      <c r="A76" s="190" t="s">
        <v>160</v>
      </c>
      <c r="B76" s="191" t="s">
        <v>161</v>
      </c>
      <c r="C76" s="191" t="s">
        <v>162</v>
      </c>
      <c r="D76" s="191" t="s">
        <v>163</v>
      </c>
      <c r="E76" s="191" t="s">
        <v>164</v>
      </c>
      <c r="F76" s="191" t="s">
        <v>165</v>
      </c>
      <c r="G76" s="191" t="s">
        <v>166</v>
      </c>
      <c r="H76" s="191" t="s">
        <v>165</v>
      </c>
      <c r="I76" s="191" t="s">
        <v>167</v>
      </c>
      <c r="J76" s="191" t="s">
        <v>165</v>
      </c>
      <c r="K76" s="188" t="s">
        <v>168</v>
      </c>
      <c r="L76" s="189" t="s">
        <v>169</v>
      </c>
    </row>
    <row r="77" spans="1:12" x14ac:dyDescent="0.3">
      <c r="A77" s="27"/>
      <c r="B77" s="28"/>
      <c r="C77" s="32"/>
      <c r="D77" s="28"/>
      <c r="E77" s="28"/>
      <c r="F77" s="28"/>
      <c r="G77" s="28"/>
      <c r="H77" s="28"/>
      <c r="I77" s="28"/>
      <c r="J77" s="28"/>
      <c r="K77" s="152">
        <f t="shared" ref="K77:K107" si="6">E77*1.5+G77+I77*2/3</f>
        <v>0</v>
      </c>
      <c r="L77" s="145">
        <f>IF(OR(F77="non",F77=""),E77*1.5,0)+IF(OR(H77="non",H77=""),G77*1,0)+IF(OR(J77="",J77="non"),I77*2/3,0)</f>
        <v>0</v>
      </c>
    </row>
    <row r="78" spans="1:12" x14ac:dyDescent="0.3">
      <c r="A78" s="29"/>
      <c r="B78" s="26"/>
      <c r="C78" s="26"/>
      <c r="D78" s="26"/>
      <c r="E78" s="26"/>
      <c r="F78" s="26"/>
      <c r="G78" s="26"/>
      <c r="H78" s="26"/>
      <c r="I78" s="26"/>
      <c r="J78" s="26"/>
      <c r="K78" s="153">
        <f t="shared" si="6"/>
        <v>0</v>
      </c>
      <c r="L78" s="147">
        <f t="shared" ref="L78:L107" si="7">IF(OR(F78="non",F78=""),E78*1.5,0)+IF(OR(H78="non",H78=""),G78*1,0)+IF(OR(J78="",J78="non"),I78*2/3,0)</f>
        <v>0</v>
      </c>
    </row>
    <row r="79" spans="1:12" x14ac:dyDescent="0.3">
      <c r="A79" s="29"/>
      <c r="B79" s="26"/>
      <c r="C79" s="26"/>
      <c r="D79" s="26"/>
      <c r="E79" s="26"/>
      <c r="F79" s="26"/>
      <c r="G79" s="26"/>
      <c r="H79" s="26"/>
      <c r="I79" s="26"/>
      <c r="J79" s="26"/>
      <c r="K79" s="146">
        <f t="shared" si="6"/>
        <v>0</v>
      </c>
      <c r="L79" s="147">
        <f t="shared" si="7"/>
        <v>0</v>
      </c>
    </row>
    <row r="80" spans="1:12" x14ac:dyDescent="0.3">
      <c r="A80" s="29"/>
      <c r="B80" s="26"/>
      <c r="C80" s="26"/>
      <c r="D80" s="26"/>
      <c r="E80" s="26"/>
      <c r="F80" s="26"/>
      <c r="G80" s="26"/>
      <c r="H80" s="26"/>
      <c r="I80" s="26"/>
      <c r="J80" s="26"/>
      <c r="K80" s="146">
        <f t="shared" si="6"/>
        <v>0</v>
      </c>
      <c r="L80" s="147">
        <f t="shared" si="7"/>
        <v>0</v>
      </c>
    </row>
    <row r="81" spans="1:12" x14ac:dyDescent="0.3">
      <c r="A81" s="29"/>
      <c r="B81" s="26"/>
      <c r="C81" s="26"/>
      <c r="D81" s="26"/>
      <c r="E81" s="26"/>
      <c r="F81" s="26"/>
      <c r="G81" s="26"/>
      <c r="H81" s="26"/>
      <c r="I81" s="26"/>
      <c r="J81" s="26"/>
      <c r="K81" s="146">
        <f t="shared" si="6"/>
        <v>0</v>
      </c>
      <c r="L81" s="147">
        <f t="shared" si="7"/>
        <v>0</v>
      </c>
    </row>
    <row r="82" spans="1:12" x14ac:dyDescent="0.3">
      <c r="A82" s="29"/>
      <c r="B82" s="26"/>
      <c r="C82" s="26"/>
      <c r="D82" s="26"/>
      <c r="E82" s="26"/>
      <c r="F82" s="26"/>
      <c r="G82" s="26"/>
      <c r="H82" s="26"/>
      <c r="I82" s="26"/>
      <c r="J82" s="26"/>
      <c r="K82" s="146">
        <f t="shared" si="6"/>
        <v>0</v>
      </c>
      <c r="L82" s="147">
        <f t="shared" si="7"/>
        <v>0</v>
      </c>
    </row>
    <row r="83" spans="1:12" x14ac:dyDescent="0.3">
      <c r="A83" s="29"/>
      <c r="B83" s="26"/>
      <c r="C83" s="26"/>
      <c r="D83" s="26"/>
      <c r="E83" s="26"/>
      <c r="F83" s="26"/>
      <c r="G83" s="26"/>
      <c r="H83" s="26"/>
      <c r="I83" s="26"/>
      <c r="J83" s="26"/>
      <c r="K83" s="146">
        <f t="shared" si="6"/>
        <v>0</v>
      </c>
      <c r="L83" s="147">
        <f t="shared" si="7"/>
        <v>0</v>
      </c>
    </row>
    <row r="84" spans="1:12" x14ac:dyDescent="0.3">
      <c r="A84" s="29"/>
      <c r="B84" s="26"/>
      <c r="C84" s="26"/>
      <c r="D84" s="26"/>
      <c r="E84" s="26"/>
      <c r="F84" s="26"/>
      <c r="G84" s="26"/>
      <c r="H84" s="26"/>
      <c r="I84" s="26"/>
      <c r="J84" s="26"/>
      <c r="K84" s="146">
        <f t="shared" si="6"/>
        <v>0</v>
      </c>
      <c r="L84" s="147">
        <f t="shared" si="7"/>
        <v>0</v>
      </c>
    </row>
    <row r="85" spans="1:12" x14ac:dyDescent="0.3">
      <c r="A85" s="29"/>
      <c r="B85" s="26"/>
      <c r="C85" s="26"/>
      <c r="D85" s="26"/>
      <c r="E85" s="26"/>
      <c r="F85" s="26"/>
      <c r="G85" s="26"/>
      <c r="H85" s="26"/>
      <c r="I85" s="26"/>
      <c r="J85" s="26"/>
      <c r="K85" s="146">
        <f t="shared" si="6"/>
        <v>0</v>
      </c>
      <c r="L85" s="147">
        <f t="shared" si="7"/>
        <v>0</v>
      </c>
    </row>
    <row r="86" spans="1:12" x14ac:dyDescent="0.3">
      <c r="A86" s="29"/>
      <c r="B86" s="26"/>
      <c r="C86" s="26"/>
      <c r="D86" s="26"/>
      <c r="E86" s="26"/>
      <c r="F86" s="26"/>
      <c r="G86" s="26"/>
      <c r="H86" s="26"/>
      <c r="I86" s="26"/>
      <c r="J86" s="26"/>
      <c r="K86" s="146">
        <f t="shared" si="6"/>
        <v>0</v>
      </c>
      <c r="L86" s="147">
        <f t="shared" si="7"/>
        <v>0</v>
      </c>
    </row>
    <row r="87" spans="1:12" x14ac:dyDescent="0.3">
      <c r="A87" s="29"/>
      <c r="B87" s="26"/>
      <c r="C87" s="26"/>
      <c r="D87" s="26"/>
      <c r="E87" s="26"/>
      <c r="F87" s="26"/>
      <c r="G87" s="26"/>
      <c r="H87" s="26"/>
      <c r="I87" s="26"/>
      <c r="J87" s="26"/>
      <c r="K87" s="146">
        <f t="shared" si="6"/>
        <v>0</v>
      </c>
      <c r="L87" s="147">
        <f t="shared" si="7"/>
        <v>0</v>
      </c>
    </row>
    <row r="88" spans="1:12" x14ac:dyDescent="0.3">
      <c r="A88" s="29"/>
      <c r="B88" s="26"/>
      <c r="C88" s="26"/>
      <c r="D88" s="26"/>
      <c r="E88" s="26"/>
      <c r="F88" s="26"/>
      <c r="G88" s="26"/>
      <c r="H88" s="26"/>
      <c r="I88" s="26"/>
      <c r="J88" s="26"/>
      <c r="K88" s="146">
        <f t="shared" si="6"/>
        <v>0</v>
      </c>
      <c r="L88" s="147">
        <f t="shared" si="7"/>
        <v>0</v>
      </c>
    </row>
    <row r="89" spans="1:12" x14ac:dyDescent="0.3">
      <c r="A89" s="29"/>
      <c r="B89" s="26"/>
      <c r="C89" s="26"/>
      <c r="D89" s="26"/>
      <c r="E89" s="26"/>
      <c r="F89" s="26"/>
      <c r="G89" s="26"/>
      <c r="H89" s="26"/>
      <c r="I89" s="26"/>
      <c r="J89" s="26"/>
      <c r="K89" s="146">
        <f t="shared" si="6"/>
        <v>0</v>
      </c>
      <c r="L89" s="147">
        <f t="shared" si="7"/>
        <v>0</v>
      </c>
    </row>
    <row r="90" spans="1:12" x14ac:dyDescent="0.3">
      <c r="A90" s="29"/>
      <c r="B90" s="26"/>
      <c r="C90" s="26"/>
      <c r="D90" s="26"/>
      <c r="E90" s="26"/>
      <c r="F90" s="26"/>
      <c r="G90" s="26"/>
      <c r="H90" s="26"/>
      <c r="I90" s="26"/>
      <c r="J90" s="26"/>
      <c r="K90" s="146">
        <f t="shared" si="6"/>
        <v>0</v>
      </c>
      <c r="L90" s="147">
        <f t="shared" si="7"/>
        <v>0</v>
      </c>
    </row>
    <row r="91" spans="1:12" x14ac:dyDescent="0.3">
      <c r="A91" s="29"/>
      <c r="B91" s="26"/>
      <c r="C91" s="26"/>
      <c r="D91" s="26"/>
      <c r="E91" s="26"/>
      <c r="F91" s="26"/>
      <c r="G91" s="26"/>
      <c r="H91" s="26"/>
      <c r="I91" s="26"/>
      <c r="J91" s="26"/>
      <c r="K91" s="146">
        <f t="shared" si="6"/>
        <v>0</v>
      </c>
      <c r="L91" s="147">
        <f t="shared" si="7"/>
        <v>0</v>
      </c>
    </row>
    <row r="92" spans="1:12" x14ac:dyDescent="0.3">
      <c r="A92" s="29"/>
      <c r="B92" s="26"/>
      <c r="C92" s="26"/>
      <c r="D92" s="26"/>
      <c r="E92" s="26"/>
      <c r="F92" s="26"/>
      <c r="G92" s="26"/>
      <c r="H92" s="26"/>
      <c r="I92" s="26"/>
      <c r="J92" s="26"/>
      <c r="K92" s="146">
        <f t="shared" si="6"/>
        <v>0</v>
      </c>
      <c r="L92" s="147">
        <f t="shared" si="7"/>
        <v>0</v>
      </c>
    </row>
    <row r="93" spans="1:12" x14ac:dyDescent="0.3">
      <c r="A93" s="29"/>
      <c r="B93" s="26"/>
      <c r="C93" s="26"/>
      <c r="D93" s="26"/>
      <c r="E93" s="26"/>
      <c r="F93" s="26"/>
      <c r="G93" s="26"/>
      <c r="H93" s="26"/>
      <c r="I93" s="26"/>
      <c r="J93" s="26"/>
      <c r="K93" s="146">
        <f t="shared" si="6"/>
        <v>0</v>
      </c>
      <c r="L93" s="147">
        <f t="shared" si="7"/>
        <v>0</v>
      </c>
    </row>
    <row r="94" spans="1:12" x14ac:dyDescent="0.3">
      <c r="A94" s="29"/>
      <c r="B94" s="26"/>
      <c r="C94" s="26"/>
      <c r="D94" s="26"/>
      <c r="E94" s="26"/>
      <c r="F94" s="26"/>
      <c r="G94" s="26"/>
      <c r="H94" s="26"/>
      <c r="I94" s="26"/>
      <c r="J94" s="26"/>
      <c r="K94" s="146">
        <f t="shared" si="6"/>
        <v>0</v>
      </c>
      <c r="L94" s="147">
        <f t="shared" si="7"/>
        <v>0</v>
      </c>
    </row>
    <row r="95" spans="1:12" x14ac:dyDescent="0.3">
      <c r="A95" s="29"/>
      <c r="B95" s="26"/>
      <c r="C95" s="26"/>
      <c r="D95" s="26"/>
      <c r="E95" s="26"/>
      <c r="F95" s="26"/>
      <c r="G95" s="26"/>
      <c r="H95" s="26"/>
      <c r="I95" s="26"/>
      <c r="J95" s="26"/>
      <c r="K95" s="146">
        <f t="shared" si="6"/>
        <v>0</v>
      </c>
      <c r="L95" s="147">
        <f t="shared" si="7"/>
        <v>0</v>
      </c>
    </row>
    <row r="96" spans="1:12" x14ac:dyDescent="0.3">
      <c r="A96" s="29"/>
      <c r="B96" s="26"/>
      <c r="C96" s="26"/>
      <c r="D96" s="26"/>
      <c r="E96" s="26"/>
      <c r="F96" s="26"/>
      <c r="G96" s="26"/>
      <c r="H96" s="26"/>
      <c r="I96" s="26"/>
      <c r="J96" s="26"/>
      <c r="K96" s="146">
        <f t="shared" si="6"/>
        <v>0</v>
      </c>
      <c r="L96" s="147">
        <f t="shared" si="7"/>
        <v>0</v>
      </c>
    </row>
    <row r="97" spans="1:12" x14ac:dyDescent="0.3">
      <c r="A97" s="29"/>
      <c r="B97" s="26"/>
      <c r="C97" s="26"/>
      <c r="D97" s="26"/>
      <c r="E97" s="26"/>
      <c r="F97" s="26"/>
      <c r="G97" s="26"/>
      <c r="H97" s="26"/>
      <c r="I97" s="26"/>
      <c r="J97" s="26"/>
      <c r="K97" s="146">
        <f t="shared" si="6"/>
        <v>0</v>
      </c>
      <c r="L97" s="147">
        <f t="shared" si="7"/>
        <v>0</v>
      </c>
    </row>
    <row r="98" spans="1:12" x14ac:dyDescent="0.3">
      <c r="A98" s="29"/>
      <c r="B98" s="26"/>
      <c r="C98" s="26"/>
      <c r="D98" s="26"/>
      <c r="E98" s="26"/>
      <c r="F98" s="26"/>
      <c r="G98" s="26"/>
      <c r="H98" s="26"/>
      <c r="I98" s="26"/>
      <c r="J98" s="26"/>
      <c r="K98" s="146">
        <f t="shared" si="6"/>
        <v>0</v>
      </c>
      <c r="L98" s="147">
        <f t="shared" si="7"/>
        <v>0</v>
      </c>
    </row>
    <row r="99" spans="1:12" x14ac:dyDescent="0.3">
      <c r="A99" s="29"/>
      <c r="B99" s="26"/>
      <c r="C99" s="26"/>
      <c r="D99" s="26"/>
      <c r="E99" s="26"/>
      <c r="F99" s="26"/>
      <c r="G99" s="26"/>
      <c r="H99" s="26"/>
      <c r="I99" s="26"/>
      <c r="J99" s="26"/>
      <c r="K99" s="146">
        <f t="shared" si="6"/>
        <v>0</v>
      </c>
      <c r="L99" s="147">
        <f t="shared" si="7"/>
        <v>0</v>
      </c>
    </row>
    <row r="100" spans="1:12" x14ac:dyDescent="0.3">
      <c r="A100" s="29"/>
      <c r="B100" s="26"/>
      <c r="C100" s="26"/>
      <c r="D100" s="26"/>
      <c r="E100" s="26"/>
      <c r="F100" s="26"/>
      <c r="G100" s="26"/>
      <c r="H100" s="26"/>
      <c r="I100" s="26"/>
      <c r="J100" s="26"/>
      <c r="K100" s="146">
        <f t="shared" si="6"/>
        <v>0</v>
      </c>
      <c r="L100" s="147">
        <f t="shared" si="7"/>
        <v>0</v>
      </c>
    </row>
    <row r="101" spans="1:12" x14ac:dyDescent="0.3">
      <c r="A101" s="29"/>
      <c r="B101" s="26"/>
      <c r="C101" s="26"/>
      <c r="D101" s="26"/>
      <c r="E101" s="26"/>
      <c r="F101" s="26"/>
      <c r="G101" s="26"/>
      <c r="H101" s="26"/>
      <c r="I101" s="26"/>
      <c r="J101" s="26"/>
      <c r="K101" s="146">
        <f t="shared" si="6"/>
        <v>0</v>
      </c>
      <c r="L101" s="147">
        <f t="shared" si="7"/>
        <v>0</v>
      </c>
    </row>
    <row r="102" spans="1:12" x14ac:dyDescent="0.3">
      <c r="A102" s="29"/>
      <c r="B102" s="26"/>
      <c r="C102" s="26"/>
      <c r="D102" s="26"/>
      <c r="E102" s="26"/>
      <c r="F102" s="26"/>
      <c r="G102" s="26"/>
      <c r="H102" s="26"/>
      <c r="I102" s="26"/>
      <c r="J102" s="26"/>
      <c r="K102" s="146">
        <f t="shared" si="6"/>
        <v>0</v>
      </c>
      <c r="L102" s="147">
        <f t="shared" si="7"/>
        <v>0</v>
      </c>
    </row>
    <row r="103" spans="1:12" x14ac:dyDescent="0.3">
      <c r="A103" s="29"/>
      <c r="B103" s="26"/>
      <c r="C103" s="26"/>
      <c r="D103" s="26"/>
      <c r="E103" s="26"/>
      <c r="F103" s="26"/>
      <c r="G103" s="26"/>
      <c r="H103" s="26"/>
      <c r="I103" s="26"/>
      <c r="J103" s="26"/>
      <c r="K103" s="146">
        <f t="shared" si="6"/>
        <v>0</v>
      </c>
      <c r="L103" s="147">
        <f t="shared" si="7"/>
        <v>0</v>
      </c>
    </row>
    <row r="104" spans="1:12" x14ac:dyDescent="0.3">
      <c r="A104" s="29"/>
      <c r="B104" s="26"/>
      <c r="C104" s="26"/>
      <c r="D104" s="26"/>
      <c r="E104" s="26"/>
      <c r="F104" s="26"/>
      <c r="G104" s="26"/>
      <c r="H104" s="26"/>
      <c r="I104" s="26"/>
      <c r="J104" s="26"/>
      <c r="K104" s="146">
        <f t="shared" si="6"/>
        <v>0</v>
      </c>
      <c r="L104" s="147">
        <f t="shared" si="7"/>
        <v>0</v>
      </c>
    </row>
    <row r="105" spans="1:12" x14ac:dyDescent="0.3">
      <c r="A105" s="29"/>
      <c r="B105" s="26"/>
      <c r="C105" s="26"/>
      <c r="D105" s="26"/>
      <c r="E105" s="26"/>
      <c r="F105" s="26"/>
      <c r="G105" s="26"/>
      <c r="H105" s="26"/>
      <c r="I105" s="26"/>
      <c r="J105" s="26"/>
      <c r="K105" s="146">
        <f t="shared" si="6"/>
        <v>0</v>
      </c>
      <c r="L105" s="147">
        <f t="shared" si="7"/>
        <v>0</v>
      </c>
    </row>
    <row r="106" spans="1:12" x14ac:dyDescent="0.3">
      <c r="A106" s="29"/>
      <c r="B106" s="26"/>
      <c r="C106" s="26"/>
      <c r="D106" s="26"/>
      <c r="E106" s="26"/>
      <c r="F106" s="26"/>
      <c r="G106" s="26"/>
      <c r="H106" s="26"/>
      <c r="I106" s="26"/>
      <c r="J106" s="26"/>
      <c r="K106" s="146">
        <f t="shared" si="6"/>
        <v>0</v>
      </c>
      <c r="L106" s="147">
        <f t="shared" si="7"/>
        <v>0</v>
      </c>
    </row>
    <row r="107" spans="1:12" ht="15" thickBot="1" x14ac:dyDescent="0.35">
      <c r="A107" s="30"/>
      <c r="B107" s="31"/>
      <c r="C107" s="31"/>
      <c r="D107" s="31"/>
      <c r="E107" s="31"/>
      <c r="F107" s="33"/>
      <c r="G107" s="31"/>
      <c r="H107" s="33"/>
      <c r="I107" s="31"/>
      <c r="J107" s="33"/>
      <c r="K107" s="150">
        <f t="shared" si="6"/>
        <v>0</v>
      </c>
      <c r="L107" s="147">
        <f t="shared" si="7"/>
        <v>0</v>
      </c>
    </row>
    <row r="108" spans="1:12" ht="15" thickBot="1" x14ac:dyDescent="0.35">
      <c r="D108" s="34" t="s">
        <v>176</v>
      </c>
      <c r="E108" s="35">
        <f>SUM(E77:E107)</f>
        <v>0</v>
      </c>
      <c r="F108" s="35"/>
      <c r="G108" s="35">
        <f t="shared" ref="G108:L108" si="8">SUM(G77:G107)</f>
        <v>0</v>
      </c>
      <c r="H108" s="35"/>
      <c r="I108" s="35">
        <f t="shared" si="8"/>
        <v>0</v>
      </c>
      <c r="J108" s="35"/>
      <c r="K108" s="149">
        <f t="shared" si="8"/>
        <v>0</v>
      </c>
      <c r="L108" s="149">
        <f t="shared" si="8"/>
        <v>0</v>
      </c>
    </row>
    <row r="109" spans="1:12" ht="15" thickBot="1" x14ac:dyDescent="0.35"/>
    <row r="110" spans="1:12" x14ac:dyDescent="0.3">
      <c r="A110" s="371" t="s">
        <v>179</v>
      </c>
      <c r="B110" s="372"/>
      <c r="C110" s="372"/>
      <c r="D110" s="372"/>
      <c r="E110" s="372"/>
      <c r="F110" s="372"/>
      <c r="G110" s="372"/>
      <c r="H110" s="372"/>
      <c r="I110" s="372"/>
      <c r="J110" s="372"/>
      <c r="K110" s="372"/>
      <c r="L110" s="373"/>
    </row>
    <row r="111" spans="1:12" x14ac:dyDescent="0.3">
      <c r="A111" s="192" t="s">
        <v>158</v>
      </c>
      <c r="B111" s="374" t="s">
        <v>159</v>
      </c>
      <c r="C111" s="375"/>
      <c r="D111" s="376"/>
      <c r="E111" s="377"/>
      <c r="F111" s="377"/>
      <c r="G111" s="377"/>
      <c r="H111" s="377"/>
      <c r="I111" s="377"/>
      <c r="J111" s="377"/>
      <c r="K111" s="377"/>
      <c r="L111" s="378"/>
    </row>
    <row r="112" spans="1:12" ht="43.8" thickBot="1" x14ac:dyDescent="0.35">
      <c r="A112" s="190" t="s">
        <v>160</v>
      </c>
      <c r="B112" s="191" t="s">
        <v>161</v>
      </c>
      <c r="C112" s="191" t="s">
        <v>162</v>
      </c>
      <c r="D112" s="191" t="s">
        <v>163</v>
      </c>
      <c r="E112" s="191" t="s">
        <v>164</v>
      </c>
      <c r="F112" s="191" t="s">
        <v>165</v>
      </c>
      <c r="G112" s="191" t="s">
        <v>166</v>
      </c>
      <c r="H112" s="191" t="s">
        <v>165</v>
      </c>
      <c r="I112" s="191" t="s">
        <v>167</v>
      </c>
      <c r="J112" s="191" t="s">
        <v>165</v>
      </c>
      <c r="K112" s="188" t="s">
        <v>168</v>
      </c>
      <c r="L112" s="189" t="s">
        <v>169</v>
      </c>
    </row>
    <row r="113" spans="1:12" x14ac:dyDescent="0.3">
      <c r="A113" s="27"/>
      <c r="B113" s="28"/>
      <c r="C113" s="32"/>
      <c r="D113" s="28"/>
      <c r="E113" s="28"/>
      <c r="F113" s="28"/>
      <c r="G113" s="28"/>
      <c r="H113" s="28"/>
      <c r="I113" s="28"/>
      <c r="J113" s="28"/>
      <c r="K113" s="153">
        <f t="shared" ref="K113:K143" si="9">E113*1.5+G113+I113*2/3</f>
        <v>0</v>
      </c>
      <c r="L113" s="145">
        <f>IF(OR(F113="non",F113=""),E113*1.5,0)+IF(OR(H113="non",H113=""),G113*1,0)+IF(OR(J113="",J113="non"),I113*2/3,0)</f>
        <v>0</v>
      </c>
    </row>
    <row r="114" spans="1:12" x14ac:dyDescent="0.3">
      <c r="A114" s="29"/>
      <c r="B114" s="26"/>
      <c r="C114" s="26"/>
      <c r="D114" s="26"/>
      <c r="E114" s="26"/>
      <c r="F114" s="26"/>
      <c r="G114" s="26"/>
      <c r="H114" s="26"/>
      <c r="I114" s="26"/>
      <c r="J114" s="26"/>
      <c r="K114" s="151">
        <f t="shared" si="9"/>
        <v>0</v>
      </c>
      <c r="L114" s="147">
        <f t="shared" ref="L114:L143" si="10">IF(OR(F114="non",F114=""),E114*1.5,0)+IF(OR(H114="non",H114=""),G114*1,0)+IF(OR(J114="",J114="non"),I114*2/3,0)</f>
        <v>0</v>
      </c>
    </row>
    <row r="115" spans="1:12" x14ac:dyDescent="0.3">
      <c r="A115" s="29"/>
      <c r="B115" s="26"/>
      <c r="C115" s="26"/>
      <c r="D115" s="26"/>
      <c r="E115" s="26"/>
      <c r="F115" s="26"/>
      <c r="G115" s="26"/>
      <c r="H115" s="26"/>
      <c r="I115" s="26"/>
      <c r="J115" s="26"/>
      <c r="K115" s="146">
        <f t="shared" si="9"/>
        <v>0</v>
      </c>
      <c r="L115" s="147">
        <f t="shared" si="10"/>
        <v>0</v>
      </c>
    </row>
    <row r="116" spans="1:12" x14ac:dyDescent="0.3">
      <c r="A116" s="29"/>
      <c r="B116" s="26"/>
      <c r="C116" s="26"/>
      <c r="D116" s="26"/>
      <c r="E116" s="26"/>
      <c r="F116" s="26"/>
      <c r="G116" s="26"/>
      <c r="H116" s="26"/>
      <c r="I116" s="26"/>
      <c r="J116" s="26"/>
      <c r="K116" s="146">
        <f t="shared" si="9"/>
        <v>0</v>
      </c>
      <c r="L116" s="147">
        <f t="shared" si="10"/>
        <v>0</v>
      </c>
    </row>
    <row r="117" spans="1:12" x14ac:dyDescent="0.3">
      <c r="A117" s="29"/>
      <c r="B117" s="26"/>
      <c r="C117" s="26"/>
      <c r="D117" s="26"/>
      <c r="E117" s="26"/>
      <c r="F117" s="26"/>
      <c r="G117" s="26"/>
      <c r="H117" s="26"/>
      <c r="I117" s="26"/>
      <c r="J117" s="26"/>
      <c r="K117" s="146">
        <f t="shared" si="9"/>
        <v>0</v>
      </c>
      <c r="L117" s="147">
        <f t="shared" si="10"/>
        <v>0</v>
      </c>
    </row>
    <row r="118" spans="1:12" x14ac:dyDescent="0.3">
      <c r="A118" s="29"/>
      <c r="B118" s="26"/>
      <c r="C118" s="26"/>
      <c r="D118" s="26"/>
      <c r="E118" s="26"/>
      <c r="F118" s="26"/>
      <c r="G118" s="26"/>
      <c r="H118" s="26"/>
      <c r="I118" s="26"/>
      <c r="J118" s="26"/>
      <c r="K118" s="146">
        <f t="shared" si="9"/>
        <v>0</v>
      </c>
      <c r="L118" s="147">
        <f t="shared" si="10"/>
        <v>0</v>
      </c>
    </row>
    <row r="119" spans="1:12" x14ac:dyDescent="0.3">
      <c r="A119" s="29"/>
      <c r="B119" s="26"/>
      <c r="C119" s="26"/>
      <c r="D119" s="26"/>
      <c r="E119" s="26"/>
      <c r="F119" s="26"/>
      <c r="G119" s="26"/>
      <c r="H119" s="26"/>
      <c r="I119" s="26"/>
      <c r="J119" s="26"/>
      <c r="K119" s="146">
        <f t="shared" si="9"/>
        <v>0</v>
      </c>
      <c r="L119" s="147">
        <f t="shared" si="10"/>
        <v>0</v>
      </c>
    </row>
    <row r="120" spans="1:12" x14ac:dyDescent="0.3">
      <c r="A120" s="29"/>
      <c r="B120" s="26"/>
      <c r="C120" s="26"/>
      <c r="D120" s="26"/>
      <c r="E120" s="26"/>
      <c r="F120" s="26"/>
      <c r="G120" s="26"/>
      <c r="H120" s="26"/>
      <c r="I120" s="26"/>
      <c r="J120" s="26"/>
      <c r="K120" s="146">
        <f t="shared" si="9"/>
        <v>0</v>
      </c>
      <c r="L120" s="147">
        <f t="shared" si="10"/>
        <v>0</v>
      </c>
    </row>
    <row r="121" spans="1:12" x14ac:dyDescent="0.3">
      <c r="A121" s="29"/>
      <c r="B121" s="26"/>
      <c r="C121" s="26"/>
      <c r="D121" s="26"/>
      <c r="E121" s="26"/>
      <c r="F121" s="26"/>
      <c r="G121" s="26"/>
      <c r="H121" s="26"/>
      <c r="I121" s="26"/>
      <c r="J121" s="26"/>
      <c r="K121" s="146">
        <f t="shared" si="9"/>
        <v>0</v>
      </c>
      <c r="L121" s="147">
        <f t="shared" si="10"/>
        <v>0</v>
      </c>
    </row>
    <row r="122" spans="1:12" x14ac:dyDescent="0.3">
      <c r="A122" s="29"/>
      <c r="B122" s="26"/>
      <c r="C122" s="26"/>
      <c r="D122" s="26"/>
      <c r="E122" s="26"/>
      <c r="F122" s="26"/>
      <c r="G122" s="26"/>
      <c r="H122" s="26"/>
      <c r="I122" s="26"/>
      <c r="J122" s="26"/>
      <c r="K122" s="146">
        <f t="shared" si="9"/>
        <v>0</v>
      </c>
      <c r="L122" s="147">
        <f t="shared" si="10"/>
        <v>0</v>
      </c>
    </row>
    <row r="123" spans="1:12" x14ac:dyDescent="0.3">
      <c r="A123" s="29"/>
      <c r="B123" s="26"/>
      <c r="C123" s="26"/>
      <c r="D123" s="26"/>
      <c r="E123" s="26"/>
      <c r="F123" s="26"/>
      <c r="G123" s="26"/>
      <c r="H123" s="26"/>
      <c r="I123" s="26"/>
      <c r="J123" s="26"/>
      <c r="K123" s="146">
        <f t="shared" si="9"/>
        <v>0</v>
      </c>
      <c r="L123" s="147">
        <f t="shared" si="10"/>
        <v>0</v>
      </c>
    </row>
    <row r="124" spans="1:12" x14ac:dyDescent="0.3">
      <c r="A124" s="29"/>
      <c r="B124" s="26"/>
      <c r="C124" s="26"/>
      <c r="D124" s="26"/>
      <c r="E124" s="26"/>
      <c r="F124" s="26"/>
      <c r="G124" s="26"/>
      <c r="H124" s="26"/>
      <c r="I124" s="26"/>
      <c r="J124" s="26"/>
      <c r="K124" s="146">
        <f t="shared" si="9"/>
        <v>0</v>
      </c>
      <c r="L124" s="147">
        <f t="shared" si="10"/>
        <v>0</v>
      </c>
    </row>
    <row r="125" spans="1:12" x14ac:dyDescent="0.3">
      <c r="A125" s="29"/>
      <c r="B125" s="26"/>
      <c r="C125" s="26"/>
      <c r="D125" s="26"/>
      <c r="E125" s="26"/>
      <c r="F125" s="26"/>
      <c r="G125" s="26"/>
      <c r="H125" s="26"/>
      <c r="I125" s="26"/>
      <c r="J125" s="26"/>
      <c r="K125" s="146">
        <f t="shared" si="9"/>
        <v>0</v>
      </c>
      <c r="L125" s="147">
        <f t="shared" si="10"/>
        <v>0</v>
      </c>
    </row>
    <row r="126" spans="1:12" x14ac:dyDescent="0.3">
      <c r="A126" s="29"/>
      <c r="B126" s="26"/>
      <c r="C126" s="26"/>
      <c r="D126" s="26"/>
      <c r="E126" s="26"/>
      <c r="F126" s="26"/>
      <c r="G126" s="26"/>
      <c r="H126" s="26"/>
      <c r="I126" s="26"/>
      <c r="J126" s="26"/>
      <c r="K126" s="146">
        <f t="shared" si="9"/>
        <v>0</v>
      </c>
      <c r="L126" s="147">
        <f t="shared" si="10"/>
        <v>0</v>
      </c>
    </row>
    <row r="127" spans="1:12" x14ac:dyDescent="0.3">
      <c r="A127" s="29"/>
      <c r="B127" s="26"/>
      <c r="C127" s="26"/>
      <c r="D127" s="26"/>
      <c r="E127" s="26"/>
      <c r="F127" s="26"/>
      <c r="G127" s="26"/>
      <c r="H127" s="26"/>
      <c r="I127" s="26"/>
      <c r="J127" s="26"/>
      <c r="K127" s="146">
        <f t="shared" si="9"/>
        <v>0</v>
      </c>
      <c r="L127" s="147">
        <f t="shared" si="10"/>
        <v>0</v>
      </c>
    </row>
    <row r="128" spans="1:12" x14ac:dyDescent="0.3">
      <c r="A128" s="29"/>
      <c r="B128" s="26"/>
      <c r="C128" s="26"/>
      <c r="D128" s="26"/>
      <c r="E128" s="26"/>
      <c r="F128" s="26"/>
      <c r="G128" s="26"/>
      <c r="H128" s="26"/>
      <c r="I128" s="26"/>
      <c r="J128" s="26"/>
      <c r="K128" s="146">
        <f t="shared" si="9"/>
        <v>0</v>
      </c>
      <c r="L128" s="147">
        <f t="shared" si="10"/>
        <v>0</v>
      </c>
    </row>
    <row r="129" spans="1:12" x14ac:dyDescent="0.3">
      <c r="A129" s="29"/>
      <c r="B129" s="26"/>
      <c r="C129" s="26"/>
      <c r="D129" s="26"/>
      <c r="E129" s="26"/>
      <c r="F129" s="26"/>
      <c r="G129" s="26"/>
      <c r="H129" s="26"/>
      <c r="I129" s="26"/>
      <c r="J129" s="26"/>
      <c r="K129" s="146">
        <f t="shared" si="9"/>
        <v>0</v>
      </c>
      <c r="L129" s="147">
        <f t="shared" si="10"/>
        <v>0</v>
      </c>
    </row>
    <row r="130" spans="1:12" x14ac:dyDescent="0.3">
      <c r="A130" s="29"/>
      <c r="B130" s="26"/>
      <c r="C130" s="26"/>
      <c r="D130" s="26"/>
      <c r="E130" s="26"/>
      <c r="F130" s="26"/>
      <c r="G130" s="26"/>
      <c r="H130" s="26"/>
      <c r="I130" s="26"/>
      <c r="J130" s="26"/>
      <c r="K130" s="146">
        <f t="shared" si="9"/>
        <v>0</v>
      </c>
      <c r="L130" s="147">
        <f t="shared" si="10"/>
        <v>0</v>
      </c>
    </row>
    <row r="131" spans="1:12" x14ac:dyDescent="0.3">
      <c r="A131" s="29"/>
      <c r="B131" s="26"/>
      <c r="C131" s="26"/>
      <c r="D131" s="26"/>
      <c r="E131" s="26"/>
      <c r="F131" s="26"/>
      <c r="G131" s="26"/>
      <c r="H131" s="26"/>
      <c r="I131" s="26"/>
      <c r="J131" s="26"/>
      <c r="K131" s="146">
        <f t="shared" si="9"/>
        <v>0</v>
      </c>
      <c r="L131" s="147">
        <f t="shared" si="10"/>
        <v>0</v>
      </c>
    </row>
    <row r="132" spans="1:12" x14ac:dyDescent="0.3">
      <c r="A132" s="29"/>
      <c r="B132" s="26"/>
      <c r="C132" s="26"/>
      <c r="D132" s="26"/>
      <c r="E132" s="26"/>
      <c r="F132" s="26"/>
      <c r="G132" s="26"/>
      <c r="H132" s="26"/>
      <c r="I132" s="26"/>
      <c r="J132" s="26"/>
      <c r="K132" s="146">
        <f t="shared" si="9"/>
        <v>0</v>
      </c>
      <c r="L132" s="147">
        <f t="shared" si="10"/>
        <v>0</v>
      </c>
    </row>
    <row r="133" spans="1:12" x14ac:dyDescent="0.3">
      <c r="A133" s="29"/>
      <c r="B133" s="26"/>
      <c r="C133" s="26"/>
      <c r="D133" s="26"/>
      <c r="E133" s="26"/>
      <c r="F133" s="26"/>
      <c r="G133" s="26"/>
      <c r="H133" s="26"/>
      <c r="I133" s="26"/>
      <c r="J133" s="26"/>
      <c r="K133" s="146">
        <f t="shared" si="9"/>
        <v>0</v>
      </c>
      <c r="L133" s="147">
        <f t="shared" si="10"/>
        <v>0</v>
      </c>
    </row>
    <row r="134" spans="1:12" x14ac:dyDescent="0.3">
      <c r="A134" s="29"/>
      <c r="B134" s="26"/>
      <c r="C134" s="26"/>
      <c r="D134" s="26"/>
      <c r="E134" s="26"/>
      <c r="F134" s="26"/>
      <c r="G134" s="26"/>
      <c r="H134" s="26"/>
      <c r="I134" s="26"/>
      <c r="J134" s="26"/>
      <c r="K134" s="146">
        <f t="shared" si="9"/>
        <v>0</v>
      </c>
      <c r="L134" s="147">
        <f t="shared" si="10"/>
        <v>0</v>
      </c>
    </row>
    <row r="135" spans="1:12" x14ac:dyDescent="0.3">
      <c r="A135" s="29"/>
      <c r="B135" s="26"/>
      <c r="C135" s="26"/>
      <c r="D135" s="26"/>
      <c r="E135" s="26"/>
      <c r="F135" s="26"/>
      <c r="G135" s="26"/>
      <c r="H135" s="26"/>
      <c r="I135" s="26"/>
      <c r="J135" s="26"/>
      <c r="K135" s="146">
        <f t="shared" si="9"/>
        <v>0</v>
      </c>
      <c r="L135" s="147">
        <f t="shared" si="10"/>
        <v>0</v>
      </c>
    </row>
    <row r="136" spans="1:12" x14ac:dyDescent="0.3">
      <c r="A136" s="29"/>
      <c r="B136" s="26"/>
      <c r="C136" s="26"/>
      <c r="D136" s="26"/>
      <c r="E136" s="26"/>
      <c r="F136" s="26"/>
      <c r="G136" s="26"/>
      <c r="H136" s="26"/>
      <c r="I136" s="26"/>
      <c r="J136" s="26"/>
      <c r="K136" s="146">
        <f t="shared" si="9"/>
        <v>0</v>
      </c>
      <c r="L136" s="147">
        <f t="shared" si="10"/>
        <v>0</v>
      </c>
    </row>
    <row r="137" spans="1:12" x14ac:dyDescent="0.3">
      <c r="A137" s="29"/>
      <c r="B137" s="26"/>
      <c r="C137" s="26"/>
      <c r="D137" s="26"/>
      <c r="E137" s="26"/>
      <c r="F137" s="26"/>
      <c r="G137" s="26"/>
      <c r="H137" s="26"/>
      <c r="I137" s="26"/>
      <c r="J137" s="26"/>
      <c r="K137" s="146">
        <f t="shared" si="9"/>
        <v>0</v>
      </c>
      <c r="L137" s="147">
        <f t="shared" si="10"/>
        <v>0</v>
      </c>
    </row>
    <row r="138" spans="1:12" x14ac:dyDescent="0.3">
      <c r="A138" s="29"/>
      <c r="B138" s="26"/>
      <c r="C138" s="26"/>
      <c r="D138" s="26"/>
      <c r="E138" s="26"/>
      <c r="F138" s="26"/>
      <c r="G138" s="26"/>
      <c r="H138" s="26"/>
      <c r="I138" s="26"/>
      <c r="J138" s="26"/>
      <c r="K138" s="146">
        <f t="shared" si="9"/>
        <v>0</v>
      </c>
      <c r="L138" s="147">
        <f t="shared" si="10"/>
        <v>0</v>
      </c>
    </row>
    <row r="139" spans="1:12" x14ac:dyDescent="0.3">
      <c r="A139" s="29"/>
      <c r="B139" s="26"/>
      <c r="C139" s="26"/>
      <c r="D139" s="26"/>
      <c r="E139" s="26"/>
      <c r="F139" s="26"/>
      <c r="G139" s="26"/>
      <c r="H139" s="26"/>
      <c r="I139" s="26"/>
      <c r="J139" s="26"/>
      <c r="K139" s="146">
        <f t="shared" si="9"/>
        <v>0</v>
      </c>
      <c r="L139" s="147">
        <f t="shared" si="10"/>
        <v>0</v>
      </c>
    </row>
    <row r="140" spans="1:12" x14ac:dyDescent="0.3">
      <c r="A140" s="29"/>
      <c r="B140" s="26"/>
      <c r="C140" s="26"/>
      <c r="D140" s="26"/>
      <c r="E140" s="26"/>
      <c r="F140" s="26"/>
      <c r="G140" s="26"/>
      <c r="H140" s="26"/>
      <c r="I140" s="26"/>
      <c r="J140" s="26"/>
      <c r="K140" s="146">
        <f t="shared" si="9"/>
        <v>0</v>
      </c>
      <c r="L140" s="147">
        <f t="shared" si="10"/>
        <v>0</v>
      </c>
    </row>
    <row r="141" spans="1:12" x14ac:dyDescent="0.3">
      <c r="A141" s="29"/>
      <c r="B141" s="26"/>
      <c r="C141" s="26"/>
      <c r="D141" s="26"/>
      <c r="E141" s="26"/>
      <c r="F141" s="26"/>
      <c r="G141" s="26"/>
      <c r="H141" s="26"/>
      <c r="I141" s="26"/>
      <c r="J141" s="26"/>
      <c r="K141" s="146">
        <f t="shared" si="9"/>
        <v>0</v>
      </c>
      <c r="L141" s="147">
        <f t="shared" si="10"/>
        <v>0</v>
      </c>
    </row>
    <row r="142" spans="1:12" x14ac:dyDescent="0.3">
      <c r="A142" s="29"/>
      <c r="B142" s="26"/>
      <c r="C142" s="26"/>
      <c r="D142" s="26"/>
      <c r="E142" s="26"/>
      <c r="F142" s="26"/>
      <c r="G142" s="26"/>
      <c r="H142" s="26"/>
      <c r="I142" s="26"/>
      <c r="J142" s="26"/>
      <c r="K142" s="146">
        <f t="shared" si="9"/>
        <v>0</v>
      </c>
      <c r="L142" s="147">
        <f t="shared" si="10"/>
        <v>0</v>
      </c>
    </row>
    <row r="143" spans="1:12" ht="15" thickBot="1" x14ac:dyDescent="0.35">
      <c r="A143" s="30"/>
      <c r="B143" s="31"/>
      <c r="C143" s="31"/>
      <c r="D143" s="31"/>
      <c r="E143" s="31"/>
      <c r="F143" s="33"/>
      <c r="G143" s="31"/>
      <c r="H143" s="33"/>
      <c r="I143" s="31"/>
      <c r="J143" s="33"/>
      <c r="K143" s="150">
        <f t="shared" si="9"/>
        <v>0</v>
      </c>
      <c r="L143" s="147">
        <f t="shared" si="10"/>
        <v>0</v>
      </c>
    </row>
    <row r="144" spans="1:12" ht="15" thickBot="1" x14ac:dyDescent="0.35">
      <c r="D144" s="34" t="s">
        <v>176</v>
      </c>
      <c r="E144" s="35">
        <f>SUM(E113:E143)</f>
        <v>0</v>
      </c>
      <c r="F144" s="35"/>
      <c r="G144" s="35">
        <f t="shared" ref="G144:L144" si="11">SUM(G113:G143)</f>
        <v>0</v>
      </c>
      <c r="H144" s="35"/>
      <c r="I144" s="35">
        <f t="shared" si="11"/>
        <v>0</v>
      </c>
      <c r="J144" s="35"/>
      <c r="K144" s="149">
        <f t="shared" si="11"/>
        <v>0</v>
      </c>
      <c r="L144" s="149">
        <f t="shared" si="11"/>
        <v>0</v>
      </c>
    </row>
    <row r="145" spans="1:12" ht="15" thickBot="1" x14ac:dyDescent="0.35"/>
    <row r="146" spans="1:12" x14ac:dyDescent="0.3">
      <c r="A146" s="371" t="s">
        <v>180</v>
      </c>
      <c r="B146" s="372"/>
      <c r="C146" s="372"/>
      <c r="D146" s="372"/>
      <c r="E146" s="372"/>
      <c r="F146" s="372"/>
      <c r="G146" s="372"/>
      <c r="H146" s="372"/>
      <c r="I146" s="372"/>
      <c r="J146" s="372"/>
      <c r="K146" s="372"/>
      <c r="L146" s="373"/>
    </row>
    <row r="147" spans="1:12" x14ac:dyDescent="0.3">
      <c r="A147" s="192" t="s">
        <v>158</v>
      </c>
      <c r="B147" s="374" t="s">
        <v>159</v>
      </c>
      <c r="C147" s="375"/>
      <c r="D147" s="376"/>
      <c r="E147" s="377"/>
      <c r="F147" s="377"/>
      <c r="G147" s="377"/>
      <c r="H147" s="377"/>
      <c r="I147" s="377"/>
      <c r="J147" s="377"/>
      <c r="K147" s="377"/>
      <c r="L147" s="378"/>
    </row>
    <row r="148" spans="1:12" ht="43.8" thickBot="1" x14ac:dyDescent="0.35">
      <c r="A148" s="190" t="s">
        <v>160</v>
      </c>
      <c r="B148" s="191" t="s">
        <v>161</v>
      </c>
      <c r="C148" s="191" t="s">
        <v>162</v>
      </c>
      <c r="D148" s="191" t="s">
        <v>163</v>
      </c>
      <c r="E148" s="191" t="s">
        <v>164</v>
      </c>
      <c r="F148" s="191" t="s">
        <v>165</v>
      </c>
      <c r="G148" s="191" t="s">
        <v>166</v>
      </c>
      <c r="H148" s="191" t="s">
        <v>165</v>
      </c>
      <c r="I148" s="191" t="s">
        <v>167</v>
      </c>
      <c r="J148" s="191" t="s">
        <v>165</v>
      </c>
      <c r="K148" s="188" t="s">
        <v>168</v>
      </c>
      <c r="L148" s="189" t="s">
        <v>169</v>
      </c>
    </row>
    <row r="149" spans="1:12" x14ac:dyDescent="0.3">
      <c r="A149" s="27"/>
      <c r="B149" s="28"/>
      <c r="C149" s="32"/>
      <c r="D149" s="28"/>
      <c r="E149" s="28"/>
      <c r="F149" s="28"/>
      <c r="G149" s="28"/>
      <c r="H149" s="28"/>
      <c r="I149" s="28"/>
      <c r="J149" s="28"/>
      <c r="K149" s="153">
        <f t="shared" ref="K149:K179" si="12">E149*1.5+G149+I149*2/3</f>
        <v>0</v>
      </c>
      <c r="L149" s="145">
        <f>IF(OR(F149="non",F149=""),E149*1.5,0)+IF(OR(H149="non",H149=""),G149*1,0)+IF(OR(J149="",J149="non"),I149*2/3,0)</f>
        <v>0</v>
      </c>
    </row>
    <row r="150" spans="1:12" x14ac:dyDescent="0.3">
      <c r="A150" s="29"/>
      <c r="B150" s="26"/>
      <c r="C150" s="26"/>
      <c r="D150" s="26"/>
      <c r="E150" s="26"/>
      <c r="F150" s="26"/>
      <c r="G150" s="26"/>
      <c r="H150" s="26"/>
      <c r="I150" s="26"/>
      <c r="J150" s="26"/>
      <c r="K150" s="151">
        <f t="shared" si="12"/>
        <v>0</v>
      </c>
      <c r="L150" s="147">
        <f t="shared" ref="L150:L179" si="13">IF(OR(F150="non",F150=""),E150*1.5,0)+IF(OR(H150="non",H150=""),G150*1,0)+IF(OR(J150="",J150="non"),I150*2/3,0)</f>
        <v>0</v>
      </c>
    </row>
    <row r="151" spans="1:12" x14ac:dyDescent="0.3">
      <c r="A151" s="29"/>
      <c r="B151" s="26"/>
      <c r="C151" s="26"/>
      <c r="D151" s="26"/>
      <c r="E151" s="26"/>
      <c r="F151" s="26"/>
      <c r="G151" s="26"/>
      <c r="H151" s="26"/>
      <c r="I151" s="26"/>
      <c r="J151" s="26"/>
      <c r="K151" s="146">
        <f t="shared" si="12"/>
        <v>0</v>
      </c>
      <c r="L151" s="147">
        <f t="shared" si="13"/>
        <v>0</v>
      </c>
    </row>
    <row r="152" spans="1:12" x14ac:dyDescent="0.3">
      <c r="A152" s="29"/>
      <c r="B152" s="26"/>
      <c r="C152" s="26"/>
      <c r="D152" s="26"/>
      <c r="E152" s="26"/>
      <c r="F152" s="26"/>
      <c r="G152" s="26"/>
      <c r="H152" s="26"/>
      <c r="I152" s="26"/>
      <c r="J152" s="26"/>
      <c r="K152" s="146">
        <f t="shared" si="12"/>
        <v>0</v>
      </c>
      <c r="L152" s="147">
        <f t="shared" si="13"/>
        <v>0</v>
      </c>
    </row>
    <row r="153" spans="1:12" x14ac:dyDescent="0.3">
      <c r="A153" s="29"/>
      <c r="B153" s="26"/>
      <c r="C153" s="26"/>
      <c r="D153" s="26"/>
      <c r="E153" s="26"/>
      <c r="F153" s="26"/>
      <c r="G153" s="26"/>
      <c r="H153" s="26"/>
      <c r="I153" s="26"/>
      <c r="J153" s="26"/>
      <c r="K153" s="146">
        <f t="shared" si="12"/>
        <v>0</v>
      </c>
      <c r="L153" s="147">
        <f t="shared" si="13"/>
        <v>0</v>
      </c>
    </row>
    <row r="154" spans="1:12" x14ac:dyDescent="0.3">
      <c r="A154" s="29"/>
      <c r="B154" s="26"/>
      <c r="C154" s="26"/>
      <c r="D154" s="26"/>
      <c r="E154" s="26"/>
      <c r="F154" s="26"/>
      <c r="G154" s="26"/>
      <c r="H154" s="26"/>
      <c r="I154" s="26"/>
      <c r="J154" s="26"/>
      <c r="K154" s="146">
        <f t="shared" si="12"/>
        <v>0</v>
      </c>
      <c r="L154" s="147">
        <f t="shared" si="13"/>
        <v>0</v>
      </c>
    </row>
    <row r="155" spans="1:12" x14ac:dyDescent="0.3">
      <c r="A155" s="29"/>
      <c r="B155" s="26"/>
      <c r="C155" s="26"/>
      <c r="D155" s="26"/>
      <c r="E155" s="26"/>
      <c r="F155" s="26"/>
      <c r="G155" s="26"/>
      <c r="H155" s="26"/>
      <c r="I155" s="26"/>
      <c r="J155" s="26"/>
      <c r="K155" s="146">
        <f t="shared" si="12"/>
        <v>0</v>
      </c>
      <c r="L155" s="147">
        <f t="shared" si="13"/>
        <v>0</v>
      </c>
    </row>
    <row r="156" spans="1:12" x14ac:dyDescent="0.3">
      <c r="A156" s="29"/>
      <c r="B156" s="26"/>
      <c r="C156" s="26"/>
      <c r="D156" s="26"/>
      <c r="E156" s="26"/>
      <c r="F156" s="26"/>
      <c r="G156" s="26"/>
      <c r="H156" s="26"/>
      <c r="I156" s="26"/>
      <c r="J156" s="26"/>
      <c r="K156" s="146">
        <f t="shared" si="12"/>
        <v>0</v>
      </c>
      <c r="L156" s="147">
        <f t="shared" si="13"/>
        <v>0</v>
      </c>
    </row>
    <row r="157" spans="1:12" x14ac:dyDescent="0.3">
      <c r="A157" s="29"/>
      <c r="B157" s="26"/>
      <c r="C157" s="26"/>
      <c r="D157" s="26"/>
      <c r="E157" s="26"/>
      <c r="F157" s="26"/>
      <c r="G157" s="26"/>
      <c r="H157" s="26"/>
      <c r="I157" s="26"/>
      <c r="J157" s="26"/>
      <c r="K157" s="146">
        <f t="shared" si="12"/>
        <v>0</v>
      </c>
      <c r="L157" s="147">
        <f t="shared" si="13"/>
        <v>0</v>
      </c>
    </row>
    <row r="158" spans="1:12" x14ac:dyDescent="0.3">
      <c r="A158" s="29"/>
      <c r="B158" s="26"/>
      <c r="C158" s="26"/>
      <c r="D158" s="26"/>
      <c r="E158" s="26"/>
      <c r="F158" s="26"/>
      <c r="G158" s="26"/>
      <c r="H158" s="26"/>
      <c r="I158" s="26"/>
      <c r="J158" s="26"/>
      <c r="K158" s="146">
        <f t="shared" si="12"/>
        <v>0</v>
      </c>
      <c r="L158" s="147">
        <f t="shared" si="13"/>
        <v>0</v>
      </c>
    </row>
    <row r="159" spans="1:12" x14ac:dyDescent="0.3">
      <c r="A159" s="29"/>
      <c r="B159" s="26"/>
      <c r="C159" s="26"/>
      <c r="D159" s="26"/>
      <c r="E159" s="26"/>
      <c r="F159" s="26"/>
      <c r="G159" s="26"/>
      <c r="H159" s="26"/>
      <c r="I159" s="26"/>
      <c r="J159" s="26"/>
      <c r="K159" s="146">
        <f t="shared" si="12"/>
        <v>0</v>
      </c>
      <c r="L159" s="147">
        <f t="shared" si="13"/>
        <v>0</v>
      </c>
    </row>
    <row r="160" spans="1:12" x14ac:dyDescent="0.3">
      <c r="A160" s="29"/>
      <c r="B160" s="26"/>
      <c r="C160" s="26"/>
      <c r="D160" s="26"/>
      <c r="E160" s="26"/>
      <c r="F160" s="26"/>
      <c r="G160" s="26"/>
      <c r="H160" s="26"/>
      <c r="I160" s="26"/>
      <c r="J160" s="26"/>
      <c r="K160" s="146">
        <f t="shared" si="12"/>
        <v>0</v>
      </c>
      <c r="L160" s="147">
        <f t="shared" si="13"/>
        <v>0</v>
      </c>
    </row>
    <row r="161" spans="1:12" x14ac:dyDescent="0.3">
      <c r="A161" s="29"/>
      <c r="B161" s="26"/>
      <c r="C161" s="26"/>
      <c r="D161" s="26"/>
      <c r="E161" s="26"/>
      <c r="F161" s="26"/>
      <c r="G161" s="26"/>
      <c r="H161" s="26"/>
      <c r="I161" s="26"/>
      <c r="J161" s="26"/>
      <c r="K161" s="146">
        <f t="shared" si="12"/>
        <v>0</v>
      </c>
      <c r="L161" s="147">
        <f t="shared" si="13"/>
        <v>0</v>
      </c>
    </row>
    <row r="162" spans="1:12" x14ac:dyDescent="0.3">
      <c r="A162" s="29"/>
      <c r="B162" s="26"/>
      <c r="C162" s="26"/>
      <c r="D162" s="26"/>
      <c r="E162" s="26"/>
      <c r="F162" s="26"/>
      <c r="G162" s="26"/>
      <c r="H162" s="26"/>
      <c r="I162" s="26"/>
      <c r="J162" s="26"/>
      <c r="K162" s="146">
        <f t="shared" si="12"/>
        <v>0</v>
      </c>
      <c r="L162" s="147">
        <f t="shared" si="13"/>
        <v>0</v>
      </c>
    </row>
    <row r="163" spans="1:12" x14ac:dyDescent="0.3">
      <c r="A163" s="29"/>
      <c r="B163" s="26"/>
      <c r="C163" s="26"/>
      <c r="D163" s="26"/>
      <c r="E163" s="26"/>
      <c r="F163" s="26"/>
      <c r="G163" s="26"/>
      <c r="H163" s="26"/>
      <c r="I163" s="26"/>
      <c r="J163" s="26"/>
      <c r="K163" s="146">
        <f t="shared" si="12"/>
        <v>0</v>
      </c>
      <c r="L163" s="147">
        <f t="shared" si="13"/>
        <v>0</v>
      </c>
    </row>
    <row r="164" spans="1:12" x14ac:dyDescent="0.3">
      <c r="A164" s="29"/>
      <c r="B164" s="26"/>
      <c r="C164" s="26"/>
      <c r="D164" s="26"/>
      <c r="E164" s="26"/>
      <c r="F164" s="26"/>
      <c r="G164" s="26"/>
      <c r="H164" s="26"/>
      <c r="I164" s="26"/>
      <c r="J164" s="26"/>
      <c r="K164" s="146">
        <f t="shared" si="12"/>
        <v>0</v>
      </c>
      <c r="L164" s="147">
        <f t="shared" si="13"/>
        <v>0</v>
      </c>
    </row>
    <row r="165" spans="1:12" x14ac:dyDescent="0.3">
      <c r="A165" s="29"/>
      <c r="B165" s="26"/>
      <c r="C165" s="26"/>
      <c r="D165" s="26"/>
      <c r="E165" s="26"/>
      <c r="F165" s="26"/>
      <c r="G165" s="26"/>
      <c r="H165" s="26"/>
      <c r="I165" s="26"/>
      <c r="J165" s="26"/>
      <c r="K165" s="146">
        <f t="shared" si="12"/>
        <v>0</v>
      </c>
      <c r="L165" s="147">
        <f t="shared" si="13"/>
        <v>0</v>
      </c>
    </row>
    <row r="166" spans="1:12" x14ac:dyDescent="0.3">
      <c r="A166" s="29"/>
      <c r="B166" s="26"/>
      <c r="C166" s="26"/>
      <c r="D166" s="26"/>
      <c r="E166" s="26"/>
      <c r="F166" s="26"/>
      <c r="G166" s="26"/>
      <c r="H166" s="26"/>
      <c r="I166" s="26"/>
      <c r="J166" s="26"/>
      <c r="K166" s="146">
        <f t="shared" si="12"/>
        <v>0</v>
      </c>
      <c r="L166" s="147">
        <f t="shared" si="13"/>
        <v>0</v>
      </c>
    </row>
    <row r="167" spans="1:12" x14ac:dyDescent="0.3">
      <c r="A167" s="29"/>
      <c r="B167" s="26"/>
      <c r="C167" s="26"/>
      <c r="D167" s="26"/>
      <c r="E167" s="26"/>
      <c r="F167" s="26"/>
      <c r="G167" s="26"/>
      <c r="H167" s="26"/>
      <c r="I167" s="26"/>
      <c r="J167" s="26"/>
      <c r="K167" s="146">
        <f t="shared" si="12"/>
        <v>0</v>
      </c>
      <c r="L167" s="147">
        <f t="shared" si="13"/>
        <v>0</v>
      </c>
    </row>
    <row r="168" spans="1:12" x14ac:dyDescent="0.3">
      <c r="A168" s="29"/>
      <c r="B168" s="26"/>
      <c r="C168" s="26"/>
      <c r="D168" s="26"/>
      <c r="E168" s="26"/>
      <c r="F168" s="26"/>
      <c r="G168" s="26"/>
      <c r="H168" s="26"/>
      <c r="I168" s="26"/>
      <c r="J168" s="26"/>
      <c r="K168" s="146">
        <f t="shared" si="12"/>
        <v>0</v>
      </c>
      <c r="L168" s="147">
        <f t="shared" si="13"/>
        <v>0</v>
      </c>
    </row>
    <row r="169" spans="1:12" x14ac:dyDescent="0.3">
      <c r="A169" s="29"/>
      <c r="B169" s="26"/>
      <c r="C169" s="26"/>
      <c r="D169" s="26"/>
      <c r="E169" s="26"/>
      <c r="F169" s="26"/>
      <c r="G169" s="26"/>
      <c r="H169" s="26"/>
      <c r="I169" s="26"/>
      <c r="J169" s="26"/>
      <c r="K169" s="146">
        <f t="shared" si="12"/>
        <v>0</v>
      </c>
      <c r="L169" s="147">
        <f t="shared" si="13"/>
        <v>0</v>
      </c>
    </row>
    <row r="170" spans="1:12" x14ac:dyDescent="0.3">
      <c r="A170" s="29"/>
      <c r="B170" s="26"/>
      <c r="C170" s="26"/>
      <c r="D170" s="26"/>
      <c r="E170" s="26"/>
      <c r="F170" s="26"/>
      <c r="G170" s="26"/>
      <c r="H170" s="26"/>
      <c r="I170" s="26"/>
      <c r="J170" s="26"/>
      <c r="K170" s="146">
        <f t="shared" si="12"/>
        <v>0</v>
      </c>
      <c r="L170" s="147">
        <f t="shared" si="13"/>
        <v>0</v>
      </c>
    </row>
    <row r="171" spans="1:12" x14ac:dyDescent="0.3">
      <c r="A171" s="29"/>
      <c r="B171" s="26"/>
      <c r="C171" s="26"/>
      <c r="D171" s="26"/>
      <c r="E171" s="26"/>
      <c r="F171" s="26"/>
      <c r="G171" s="26"/>
      <c r="H171" s="26"/>
      <c r="I171" s="26"/>
      <c r="J171" s="26"/>
      <c r="K171" s="146">
        <f t="shared" si="12"/>
        <v>0</v>
      </c>
      <c r="L171" s="147">
        <f t="shared" si="13"/>
        <v>0</v>
      </c>
    </row>
    <row r="172" spans="1:12" x14ac:dyDescent="0.3">
      <c r="A172" s="29"/>
      <c r="B172" s="26"/>
      <c r="C172" s="26"/>
      <c r="D172" s="26"/>
      <c r="E172" s="26"/>
      <c r="F172" s="26"/>
      <c r="G172" s="26"/>
      <c r="H172" s="26"/>
      <c r="I172" s="26"/>
      <c r="J172" s="26"/>
      <c r="K172" s="146">
        <f t="shared" si="12"/>
        <v>0</v>
      </c>
      <c r="L172" s="147">
        <f t="shared" si="13"/>
        <v>0</v>
      </c>
    </row>
    <row r="173" spans="1:12" x14ac:dyDescent="0.3">
      <c r="A173" s="29"/>
      <c r="B173" s="26"/>
      <c r="C173" s="26"/>
      <c r="D173" s="26"/>
      <c r="E173" s="26"/>
      <c r="F173" s="26"/>
      <c r="G173" s="26"/>
      <c r="H173" s="26"/>
      <c r="I173" s="26"/>
      <c r="J173" s="26"/>
      <c r="K173" s="146">
        <f t="shared" si="12"/>
        <v>0</v>
      </c>
      <c r="L173" s="147">
        <f t="shared" si="13"/>
        <v>0</v>
      </c>
    </row>
    <row r="174" spans="1:12" x14ac:dyDescent="0.3">
      <c r="A174" s="29"/>
      <c r="B174" s="26"/>
      <c r="C174" s="26"/>
      <c r="D174" s="26"/>
      <c r="E174" s="26"/>
      <c r="F174" s="26"/>
      <c r="G174" s="26"/>
      <c r="H174" s="26"/>
      <c r="I174" s="26"/>
      <c r="J174" s="26"/>
      <c r="K174" s="146">
        <f t="shared" si="12"/>
        <v>0</v>
      </c>
      <c r="L174" s="147">
        <f t="shared" si="13"/>
        <v>0</v>
      </c>
    </row>
    <row r="175" spans="1:12" x14ac:dyDescent="0.3">
      <c r="A175" s="29"/>
      <c r="B175" s="26"/>
      <c r="C175" s="26"/>
      <c r="D175" s="26"/>
      <c r="E175" s="26"/>
      <c r="F175" s="26"/>
      <c r="G175" s="26"/>
      <c r="H175" s="26"/>
      <c r="I175" s="26"/>
      <c r="J175" s="26"/>
      <c r="K175" s="146">
        <f t="shared" si="12"/>
        <v>0</v>
      </c>
      <c r="L175" s="147">
        <f t="shared" si="13"/>
        <v>0</v>
      </c>
    </row>
    <row r="176" spans="1:12" x14ac:dyDescent="0.3">
      <c r="A176" s="29"/>
      <c r="B176" s="26"/>
      <c r="C176" s="26"/>
      <c r="D176" s="26"/>
      <c r="E176" s="26"/>
      <c r="F176" s="26"/>
      <c r="G176" s="26"/>
      <c r="H176" s="26"/>
      <c r="I176" s="26"/>
      <c r="J176" s="26"/>
      <c r="K176" s="146">
        <f t="shared" si="12"/>
        <v>0</v>
      </c>
      <c r="L176" s="147">
        <f t="shared" si="13"/>
        <v>0</v>
      </c>
    </row>
    <row r="177" spans="1:12" x14ac:dyDescent="0.3">
      <c r="A177" s="29"/>
      <c r="B177" s="26"/>
      <c r="C177" s="26"/>
      <c r="D177" s="26"/>
      <c r="E177" s="26"/>
      <c r="F177" s="26"/>
      <c r="G177" s="26"/>
      <c r="H177" s="26"/>
      <c r="I177" s="26"/>
      <c r="J177" s="26"/>
      <c r="K177" s="146">
        <f t="shared" si="12"/>
        <v>0</v>
      </c>
      <c r="L177" s="147">
        <f t="shared" si="13"/>
        <v>0</v>
      </c>
    </row>
    <row r="178" spans="1:12" x14ac:dyDescent="0.3">
      <c r="A178" s="29"/>
      <c r="B178" s="26"/>
      <c r="C178" s="26"/>
      <c r="D178" s="26"/>
      <c r="E178" s="26"/>
      <c r="F178" s="26"/>
      <c r="G178" s="26"/>
      <c r="H178" s="26"/>
      <c r="I178" s="26"/>
      <c r="J178" s="26"/>
      <c r="K178" s="146">
        <f t="shared" si="12"/>
        <v>0</v>
      </c>
      <c r="L178" s="147">
        <f t="shared" si="13"/>
        <v>0</v>
      </c>
    </row>
    <row r="179" spans="1:12" ht="15" thickBot="1" x14ac:dyDescent="0.35">
      <c r="A179" s="30"/>
      <c r="B179" s="31"/>
      <c r="C179" s="31"/>
      <c r="D179" s="31"/>
      <c r="E179" s="31"/>
      <c r="F179" s="33"/>
      <c r="G179" s="31"/>
      <c r="H179" s="33"/>
      <c r="I179" s="31"/>
      <c r="J179" s="33"/>
      <c r="K179" s="150">
        <f t="shared" si="12"/>
        <v>0</v>
      </c>
      <c r="L179" s="147">
        <f t="shared" si="13"/>
        <v>0</v>
      </c>
    </row>
    <row r="180" spans="1:12" ht="15" thickBot="1" x14ac:dyDescent="0.35">
      <c r="D180" s="34" t="s">
        <v>176</v>
      </c>
      <c r="E180" s="35">
        <f>SUM(E149:E179)</f>
        <v>0</v>
      </c>
      <c r="F180" s="35"/>
      <c r="G180" s="35">
        <f t="shared" ref="G180" si="14">SUM(G149:G179)</f>
        <v>0</v>
      </c>
      <c r="H180" s="35"/>
      <c r="I180" s="35">
        <f t="shared" ref="I180" si="15">SUM(I149:I179)</f>
        <v>0</v>
      </c>
      <c r="J180" s="35"/>
      <c r="K180" s="149">
        <f t="shared" ref="K180:L180" si="16">SUM(K149:K179)</f>
        <v>0</v>
      </c>
      <c r="L180" s="149">
        <f t="shared" si="16"/>
        <v>0</v>
      </c>
    </row>
    <row r="181" spans="1:12" ht="15" thickBot="1" x14ac:dyDescent="0.35"/>
    <row r="182" spans="1:12" x14ac:dyDescent="0.3">
      <c r="A182" s="371" t="s">
        <v>181</v>
      </c>
      <c r="B182" s="372"/>
      <c r="C182" s="372"/>
      <c r="D182" s="372"/>
      <c r="E182" s="372"/>
      <c r="F182" s="372"/>
      <c r="G182" s="372"/>
      <c r="H182" s="372"/>
      <c r="I182" s="372"/>
      <c r="J182" s="372"/>
      <c r="K182" s="372"/>
      <c r="L182" s="373"/>
    </row>
    <row r="183" spans="1:12" x14ac:dyDescent="0.3">
      <c r="A183" s="192" t="s">
        <v>158</v>
      </c>
      <c r="B183" s="374" t="s">
        <v>159</v>
      </c>
      <c r="C183" s="375"/>
      <c r="D183" s="376"/>
      <c r="E183" s="377"/>
      <c r="F183" s="377"/>
      <c r="G183" s="377"/>
      <c r="H183" s="377"/>
      <c r="I183" s="377"/>
      <c r="J183" s="377"/>
      <c r="K183" s="377"/>
      <c r="L183" s="378"/>
    </row>
    <row r="184" spans="1:12" ht="43.8" thickBot="1" x14ac:dyDescent="0.35">
      <c r="A184" s="190" t="s">
        <v>160</v>
      </c>
      <c r="B184" s="191" t="s">
        <v>161</v>
      </c>
      <c r="C184" s="191" t="s">
        <v>162</v>
      </c>
      <c r="D184" s="191" t="s">
        <v>163</v>
      </c>
      <c r="E184" s="191" t="s">
        <v>164</v>
      </c>
      <c r="F184" s="191" t="s">
        <v>165</v>
      </c>
      <c r="G184" s="191" t="s">
        <v>166</v>
      </c>
      <c r="H184" s="191" t="s">
        <v>165</v>
      </c>
      <c r="I184" s="191" t="s">
        <v>167</v>
      </c>
      <c r="J184" s="191" t="s">
        <v>165</v>
      </c>
      <c r="K184" s="188" t="s">
        <v>168</v>
      </c>
      <c r="L184" s="189" t="s">
        <v>169</v>
      </c>
    </row>
    <row r="185" spans="1:12" x14ac:dyDescent="0.3">
      <c r="A185" s="27"/>
      <c r="B185" s="28"/>
      <c r="C185" s="32"/>
      <c r="D185" s="28"/>
      <c r="E185" s="28"/>
      <c r="F185" s="28"/>
      <c r="G185" s="28"/>
      <c r="H185" s="28"/>
      <c r="I185" s="28"/>
      <c r="J185" s="28"/>
      <c r="K185" s="153">
        <f t="shared" ref="K185:K215" si="17">E185*1.5+G185+I185*2/3</f>
        <v>0</v>
      </c>
      <c r="L185" s="145">
        <f>IF(OR(F185="non",F185=""),E185*1.5,0)+IF(OR(H185="non",H185=""),G185*1,0)+IF(OR(J185="",J185="non"),I185*2/3,0)</f>
        <v>0</v>
      </c>
    </row>
    <row r="186" spans="1:12" x14ac:dyDescent="0.3">
      <c r="A186" s="29"/>
      <c r="B186" s="26"/>
      <c r="C186" s="26"/>
      <c r="D186" s="26"/>
      <c r="E186" s="26"/>
      <c r="F186" s="26"/>
      <c r="G186" s="26"/>
      <c r="H186" s="26"/>
      <c r="I186" s="26"/>
      <c r="J186" s="26"/>
      <c r="K186" s="151">
        <f t="shared" si="17"/>
        <v>0</v>
      </c>
      <c r="L186" s="147">
        <f t="shared" ref="L186:L215" si="18">IF(OR(F186="non",F186=""),E186*1.5,0)+IF(OR(H186="non",H186=""),G186*1,0)+IF(OR(J186="",J186="non"),I186*2/3,0)</f>
        <v>0</v>
      </c>
    </row>
    <row r="187" spans="1:12" x14ac:dyDescent="0.3">
      <c r="A187" s="29"/>
      <c r="B187" s="26"/>
      <c r="C187" s="26"/>
      <c r="D187" s="26"/>
      <c r="E187" s="26"/>
      <c r="F187" s="26"/>
      <c r="G187" s="26"/>
      <c r="H187" s="26"/>
      <c r="I187" s="26"/>
      <c r="J187" s="26"/>
      <c r="K187" s="146">
        <f t="shared" si="17"/>
        <v>0</v>
      </c>
      <c r="L187" s="147">
        <f t="shared" si="18"/>
        <v>0</v>
      </c>
    </row>
    <row r="188" spans="1:12" x14ac:dyDescent="0.3">
      <c r="A188" s="29"/>
      <c r="B188" s="26"/>
      <c r="C188" s="26"/>
      <c r="D188" s="26"/>
      <c r="E188" s="26"/>
      <c r="F188" s="26"/>
      <c r="G188" s="26"/>
      <c r="H188" s="26"/>
      <c r="I188" s="26"/>
      <c r="J188" s="26"/>
      <c r="K188" s="146">
        <f t="shared" si="17"/>
        <v>0</v>
      </c>
      <c r="L188" s="147">
        <f t="shared" si="18"/>
        <v>0</v>
      </c>
    </row>
    <row r="189" spans="1:12" x14ac:dyDescent="0.3">
      <c r="A189" s="29"/>
      <c r="B189" s="26"/>
      <c r="C189" s="26"/>
      <c r="D189" s="26"/>
      <c r="E189" s="26"/>
      <c r="F189" s="26"/>
      <c r="G189" s="26"/>
      <c r="H189" s="26"/>
      <c r="I189" s="26"/>
      <c r="J189" s="26"/>
      <c r="K189" s="146">
        <f t="shared" si="17"/>
        <v>0</v>
      </c>
      <c r="L189" s="147">
        <f t="shared" si="18"/>
        <v>0</v>
      </c>
    </row>
    <row r="190" spans="1:12" x14ac:dyDescent="0.3">
      <c r="A190" s="29"/>
      <c r="B190" s="26"/>
      <c r="C190" s="26"/>
      <c r="D190" s="26"/>
      <c r="E190" s="26"/>
      <c r="F190" s="26"/>
      <c r="G190" s="26"/>
      <c r="H190" s="26"/>
      <c r="I190" s="26"/>
      <c r="J190" s="26"/>
      <c r="K190" s="146">
        <f t="shared" si="17"/>
        <v>0</v>
      </c>
      <c r="L190" s="147">
        <f t="shared" si="18"/>
        <v>0</v>
      </c>
    </row>
    <row r="191" spans="1:12" x14ac:dyDescent="0.3">
      <c r="A191" s="29"/>
      <c r="B191" s="26"/>
      <c r="C191" s="26"/>
      <c r="D191" s="26"/>
      <c r="E191" s="26"/>
      <c r="F191" s="26"/>
      <c r="G191" s="26"/>
      <c r="H191" s="26"/>
      <c r="I191" s="26"/>
      <c r="J191" s="26"/>
      <c r="K191" s="146">
        <f t="shared" si="17"/>
        <v>0</v>
      </c>
      <c r="L191" s="147">
        <f t="shared" si="18"/>
        <v>0</v>
      </c>
    </row>
    <row r="192" spans="1:12" x14ac:dyDescent="0.3">
      <c r="A192" s="29"/>
      <c r="B192" s="26"/>
      <c r="C192" s="26"/>
      <c r="D192" s="26"/>
      <c r="E192" s="26"/>
      <c r="F192" s="26"/>
      <c r="G192" s="26"/>
      <c r="H192" s="26"/>
      <c r="I192" s="26"/>
      <c r="J192" s="26"/>
      <c r="K192" s="146">
        <f t="shared" si="17"/>
        <v>0</v>
      </c>
      <c r="L192" s="147">
        <f t="shared" si="18"/>
        <v>0</v>
      </c>
    </row>
    <row r="193" spans="1:12" x14ac:dyDescent="0.3">
      <c r="A193" s="29"/>
      <c r="B193" s="26"/>
      <c r="C193" s="26"/>
      <c r="D193" s="26"/>
      <c r="E193" s="26"/>
      <c r="F193" s="26"/>
      <c r="G193" s="26"/>
      <c r="H193" s="26"/>
      <c r="I193" s="26"/>
      <c r="J193" s="26"/>
      <c r="K193" s="146">
        <f t="shared" si="17"/>
        <v>0</v>
      </c>
      <c r="L193" s="147">
        <f t="shared" si="18"/>
        <v>0</v>
      </c>
    </row>
    <row r="194" spans="1:12" x14ac:dyDescent="0.3">
      <c r="A194" s="29"/>
      <c r="B194" s="26"/>
      <c r="C194" s="26"/>
      <c r="D194" s="26"/>
      <c r="E194" s="26"/>
      <c r="F194" s="26"/>
      <c r="G194" s="26"/>
      <c r="H194" s="26"/>
      <c r="I194" s="26"/>
      <c r="J194" s="26"/>
      <c r="K194" s="146">
        <f t="shared" si="17"/>
        <v>0</v>
      </c>
      <c r="L194" s="147">
        <f t="shared" si="18"/>
        <v>0</v>
      </c>
    </row>
    <row r="195" spans="1:12" x14ac:dyDescent="0.3">
      <c r="A195" s="29"/>
      <c r="B195" s="26"/>
      <c r="C195" s="26"/>
      <c r="D195" s="26"/>
      <c r="E195" s="26"/>
      <c r="F195" s="26"/>
      <c r="G195" s="26"/>
      <c r="H195" s="26"/>
      <c r="I195" s="26"/>
      <c r="J195" s="26"/>
      <c r="K195" s="146">
        <f t="shared" si="17"/>
        <v>0</v>
      </c>
      <c r="L195" s="147">
        <f t="shared" si="18"/>
        <v>0</v>
      </c>
    </row>
    <row r="196" spans="1:12" x14ac:dyDescent="0.3">
      <c r="A196" s="29"/>
      <c r="B196" s="26"/>
      <c r="C196" s="26"/>
      <c r="D196" s="26"/>
      <c r="E196" s="26"/>
      <c r="F196" s="26"/>
      <c r="G196" s="26"/>
      <c r="H196" s="26"/>
      <c r="I196" s="26"/>
      <c r="J196" s="26"/>
      <c r="K196" s="146">
        <f t="shared" si="17"/>
        <v>0</v>
      </c>
      <c r="L196" s="147">
        <f t="shared" si="18"/>
        <v>0</v>
      </c>
    </row>
    <row r="197" spans="1:12" x14ac:dyDescent="0.3">
      <c r="A197" s="29"/>
      <c r="B197" s="26"/>
      <c r="C197" s="26"/>
      <c r="D197" s="26"/>
      <c r="E197" s="26"/>
      <c r="F197" s="26"/>
      <c r="G197" s="26"/>
      <c r="H197" s="26"/>
      <c r="I197" s="26"/>
      <c r="J197" s="26"/>
      <c r="K197" s="146">
        <f t="shared" si="17"/>
        <v>0</v>
      </c>
      <c r="L197" s="147">
        <f t="shared" si="18"/>
        <v>0</v>
      </c>
    </row>
    <row r="198" spans="1:12" x14ac:dyDescent="0.3">
      <c r="A198" s="29"/>
      <c r="B198" s="26"/>
      <c r="C198" s="26"/>
      <c r="D198" s="26"/>
      <c r="E198" s="26"/>
      <c r="F198" s="26"/>
      <c r="G198" s="26"/>
      <c r="H198" s="26"/>
      <c r="I198" s="26"/>
      <c r="J198" s="26"/>
      <c r="K198" s="146">
        <f t="shared" si="17"/>
        <v>0</v>
      </c>
      <c r="L198" s="147">
        <f t="shared" si="18"/>
        <v>0</v>
      </c>
    </row>
    <row r="199" spans="1:12" x14ac:dyDescent="0.3">
      <c r="A199" s="29"/>
      <c r="B199" s="26"/>
      <c r="C199" s="26"/>
      <c r="D199" s="26"/>
      <c r="E199" s="26"/>
      <c r="F199" s="26"/>
      <c r="G199" s="26"/>
      <c r="H199" s="26"/>
      <c r="I199" s="26"/>
      <c r="J199" s="26"/>
      <c r="K199" s="146">
        <f t="shared" si="17"/>
        <v>0</v>
      </c>
      <c r="L199" s="147">
        <f t="shared" si="18"/>
        <v>0</v>
      </c>
    </row>
    <row r="200" spans="1:12" x14ac:dyDescent="0.3">
      <c r="A200" s="29"/>
      <c r="B200" s="26"/>
      <c r="C200" s="26"/>
      <c r="D200" s="26"/>
      <c r="E200" s="26"/>
      <c r="F200" s="26"/>
      <c r="G200" s="26"/>
      <c r="H200" s="26"/>
      <c r="I200" s="26"/>
      <c r="J200" s="26"/>
      <c r="K200" s="146">
        <f t="shared" si="17"/>
        <v>0</v>
      </c>
      <c r="L200" s="147">
        <f t="shared" si="18"/>
        <v>0</v>
      </c>
    </row>
    <row r="201" spans="1:12" x14ac:dyDescent="0.3">
      <c r="A201" s="29"/>
      <c r="B201" s="26"/>
      <c r="C201" s="26"/>
      <c r="D201" s="26"/>
      <c r="E201" s="26"/>
      <c r="F201" s="26"/>
      <c r="G201" s="26"/>
      <c r="H201" s="26"/>
      <c r="I201" s="26"/>
      <c r="J201" s="26"/>
      <c r="K201" s="146">
        <f t="shared" si="17"/>
        <v>0</v>
      </c>
      <c r="L201" s="147">
        <f t="shared" si="18"/>
        <v>0</v>
      </c>
    </row>
    <row r="202" spans="1:12" x14ac:dyDescent="0.3">
      <c r="A202" s="29"/>
      <c r="B202" s="26"/>
      <c r="C202" s="26"/>
      <c r="D202" s="26"/>
      <c r="E202" s="26"/>
      <c r="F202" s="26"/>
      <c r="G202" s="26"/>
      <c r="H202" s="26"/>
      <c r="I202" s="26"/>
      <c r="J202" s="26"/>
      <c r="K202" s="146">
        <f t="shared" si="17"/>
        <v>0</v>
      </c>
      <c r="L202" s="147">
        <f t="shared" si="18"/>
        <v>0</v>
      </c>
    </row>
    <row r="203" spans="1:12" x14ac:dyDescent="0.3">
      <c r="A203" s="29"/>
      <c r="B203" s="26"/>
      <c r="C203" s="26"/>
      <c r="D203" s="26"/>
      <c r="E203" s="26"/>
      <c r="F203" s="26"/>
      <c r="G203" s="26"/>
      <c r="H203" s="26"/>
      <c r="I203" s="26"/>
      <c r="J203" s="26"/>
      <c r="K203" s="146">
        <f t="shared" si="17"/>
        <v>0</v>
      </c>
      <c r="L203" s="147">
        <f t="shared" si="18"/>
        <v>0</v>
      </c>
    </row>
    <row r="204" spans="1:12" x14ac:dyDescent="0.3">
      <c r="A204" s="29"/>
      <c r="B204" s="26"/>
      <c r="C204" s="26"/>
      <c r="D204" s="26"/>
      <c r="E204" s="26"/>
      <c r="F204" s="26"/>
      <c r="G204" s="26"/>
      <c r="H204" s="26"/>
      <c r="I204" s="26"/>
      <c r="J204" s="26"/>
      <c r="K204" s="146">
        <f t="shared" si="17"/>
        <v>0</v>
      </c>
      <c r="L204" s="147">
        <f t="shared" si="18"/>
        <v>0</v>
      </c>
    </row>
    <row r="205" spans="1:12" x14ac:dyDescent="0.3">
      <c r="A205" s="29"/>
      <c r="B205" s="26"/>
      <c r="C205" s="26"/>
      <c r="D205" s="26"/>
      <c r="E205" s="26"/>
      <c r="F205" s="26"/>
      <c r="G205" s="26"/>
      <c r="H205" s="26"/>
      <c r="I205" s="26"/>
      <c r="J205" s="26"/>
      <c r="K205" s="146">
        <f t="shared" si="17"/>
        <v>0</v>
      </c>
      <c r="L205" s="147">
        <f t="shared" si="18"/>
        <v>0</v>
      </c>
    </row>
    <row r="206" spans="1:12" x14ac:dyDescent="0.3">
      <c r="A206" s="29"/>
      <c r="B206" s="26"/>
      <c r="C206" s="26"/>
      <c r="D206" s="26"/>
      <c r="E206" s="26"/>
      <c r="F206" s="26"/>
      <c r="G206" s="26"/>
      <c r="H206" s="26"/>
      <c r="I206" s="26"/>
      <c r="J206" s="26"/>
      <c r="K206" s="146">
        <f t="shared" si="17"/>
        <v>0</v>
      </c>
      <c r="L206" s="147">
        <f t="shared" si="18"/>
        <v>0</v>
      </c>
    </row>
    <row r="207" spans="1:12" x14ac:dyDescent="0.3">
      <c r="A207" s="29"/>
      <c r="B207" s="26"/>
      <c r="C207" s="26"/>
      <c r="D207" s="26"/>
      <c r="E207" s="26"/>
      <c r="F207" s="26"/>
      <c r="G207" s="26"/>
      <c r="H207" s="26"/>
      <c r="I207" s="26"/>
      <c r="J207" s="26"/>
      <c r="K207" s="146">
        <f t="shared" si="17"/>
        <v>0</v>
      </c>
      <c r="L207" s="147">
        <f t="shared" si="18"/>
        <v>0</v>
      </c>
    </row>
    <row r="208" spans="1:12" x14ac:dyDescent="0.3">
      <c r="A208" s="29"/>
      <c r="B208" s="26"/>
      <c r="C208" s="26"/>
      <c r="D208" s="26"/>
      <c r="E208" s="26"/>
      <c r="F208" s="26"/>
      <c r="G208" s="26"/>
      <c r="H208" s="26"/>
      <c r="I208" s="26"/>
      <c r="J208" s="26"/>
      <c r="K208" s="146">
        <f t="shared" si="17"/>
        <v>0</v>
      </c>
      <c r="L208" s="147">
        <f t="shared" si="18"/>
        <v>0</v>
      </c>
    </row>
    <row r="209" spans="1:12" x14ac:dyDescent="0.3">
      <c r="A209" s="29"/>
      <c r="B209" s="26"/>
      <c r="C209" s="26"/>
      <c r="D209" s="26"/>
      <c r="E209" s="26"/>
      <c r="F209" s="26"/>
      <c r="G209" s="26"/>
      <c r="H209" s="26"/>
      <c r="I209" s="26"/>
      <c r="J209" s="26"/>
      <c r="K209" s="146">
        <f t="shared" si="17"/>
        <v>0</v>
      </c>
      <c r="L209" s="147">
        <f t="shared" si="18"/>
        <v>0</v>
      </c>
    </row>
    <row r="210" spans="1:12" x14ac:dyDescent="0.3">
      <c r="A210" s="29"/>
      <c r="B210" s="26"/>
      <c r="C210" s="26"/>
      <c r="D210" s="26"/>
      <c r="E210" s="26"/>
      <c r="F210" s="26"/>
      <c r="G210" s="26"/>
      <c r="H210" s="26"/>
      <c r="I210" s="26"/>
      <c r="J210" s="26"/>
      <c r="K210" s="146">
        <f t="shared" si="17"/>
        <v>0</v>
      </c>
      <c r="L210" s="147">
        <f t="shared" si="18"/>
        <v>0</v>
      </c>
    </row>
    <row r="211" spans="1:12" x14ac:dyDescent="0.3">
      <c r="A211" s="29"/>
      <c r="B211" s="26"/>
      <c r="C211" s="26"/>
      <c r="D211" s="26"/>
      <c r="E211" s="26"/>
      <c r="F211" s="26"/>
      <c r="G211" s="26"/>
      <c r="H211" s="26"/>
      <c r="I211" s="26"/>
      <c r="J211" s="26"/>
      <c r="K211" s="146">
        <f t="shared" si="17"/>
        <v>0</v>
      </c>
      <c r="L211" s="147">
        <f t="shared" si="18"/>
        <v>0</v>
      </c>
    </row>
    <row r="212" spans="1:12" x14ac:dyDescent="0.3">
      <c r="A212" s="29"/>
      <c r="B212" s="26"/>
      <c r="C212" s="26"/>
      <c r="D212" s="26"/>
      <c r="E212" s="26"/>
      <c r="F212" s="26"/>
      <c r="G212" s="26"/>
      <c r="H212" s="26"/>
      <c r="I212" s="26"/>
      <c r="J212" s="26"/>
      <c r="K212" s="146">
        <f t="shared" si="17"/>
        <v>0</v>
      </c>
      <c r="L212" s="147">
        <f t="shared" si="18"/>
        <v>0</v>
      </c>
    </row>
    <row r="213" spans="1:12" x14ac:dyDescent="0.3">
      <c r="A213" s="29"/>
      <c r="B213" s="26"/>
      <c r="C213" s="26"/>
      <c r="D213" s="26"/>
      <c r="E213" s="26"/>
      <c r="F213" s="26"/>
      <c r="G213" s="26"/>
      <c r="H213" s="26"/>
      <c r="I213" s="26"/>
      <c r="J213" s="26"/>
      <c r="K213" s="146">
        <f t="shared" si="17"/>
        <v>0</v>
      </c>
      <c r="L213" s="147">
        <f t="shared" si="18"/>
        <v>0</v>
      </c>
    </row>
    <row r="214" spans="1:12" x14ac:dyDescent="0.3">
      <c r="A214" s="29"/>
      <c r="B214" s="26"/>
      <c r="C214" s="26"/>
      <c r="D214" s="26"/>
      <c r="E214" s="26"/>
      <c r="F214" s="26"/>
      <c r="G214" s="26"/>
      <c r="H214" s="26"/>
      <c r="I214" s="26"/>
      <c r="J214" s="26"/>
      <c r="K214" s="146">
        <f t="shared" si="17"/>
        <v>0</v>
      </c>
      <c r="L214" s="147">
        <f t="shared" si="18"/>
        <v>0</v>
      </c>
    </row>
    <row r="215" spans="1:12" ht="15" thickBot="1" x14ac:dyDescent="0.35">
      <c r="A215" s="30"/>
      <c r="B215" s="31"/>
      <c r="C215" s="31"/>
      <c r="D215" s="31"/>
      <c r="E215" s="31"/>
      <c r="F215" s="33"/>
      <c r="G215" s="31"/>
      <c r="H215" s="33"/>
      <c r="I215" s="31"/>
      <c r="J215" s="33"/>
      <c r="K215" s="150">
        <f t="shared" si="17"/>
        <v>0</v>
      </c>
      <c r="L215" s="147">
        <f t="shared" si="18"/>
        <v>0</v>
      </c>
    </row>
    <row r="216" spans="1:12" ht="15" thickBot="1" x14ac:dyDescent="0.35">
      <c r="D216" s="34" t="s">
        <v>176</v>
      </c>
      <c r="E216" s="35">
        <f>SUM(E185:E215)</f>
        <v>0</v>
      </c>
      <c r="F216" s="35"/>
      <c r="G216" s="35">
        <f t="shared" ref="G216" si="19">SUM(G185:G215)</f>
        <v>0</v>
      </c>
      <c r="H216" s="35"/>
      <c r="I216" s="35">
        <f t="shared" ref="I216" si="20">SUM(I185:I215)</f>
        <v>0</v>
      </c>
      <c r="J216" s="35"/>
      <c r="K216" s="149">
        <f t="shared" ref="K216:L216" si="21">SUM(K185:K215)</f>
        <v>0</v>
      </c>
      <c r="L216" s="149">
        <f t="shared" si="21"/>
        <v>0</v>
      </c>
    </row>
    <row r="217" spans="1:12" ht="15" thickBot="1" x14ac:dyDescent="0.35"/>
    <row r="218" spans="1:12" ht="15" thickBot="1" x14ac:dyDescent="0.35">
      <c r="D218" s="221" t="s">
        <v>182</v>
      </c>
      <c r="E218" s="222">
        <f>E144+E108+E72+E36+E180+E216</f>
        <v>0</v>
      </c>
      <c r="F218" s="222"/>
      <c r="G218" s="222">
        <f>G144+G108+G72+G36+G180+G216</f>
        <v>60</v>
      </c>
      <c r="H218" s="222"/>
      <c r="I218" s="222">
        <f>I144+I108+I72+I36+I180+I216</f>
        <v>0</v>
      </c>
      <c r="J218" s="222"/>
      <c r="K218" s="222">
        <f>K144+K108+K72+K36+K180+K216</f>
        <v>60</v>
      </c>
      <c r="L218" s="223">
        <f>L144+L108+L72+L36+L180+L216</f>
        <v>0</v>
      </c>
    </row>
  </sheetData>
  <mergeCells count="19">
    <mergeCell ref="B111:C111"/>
    <mergeCell ref="D111:L111"/>
    <mergeCell ref="A38:L38"/>
    <mergeCell ref="A74:L74"/>
    <mergeCell ref="A110:L110"/>
    <mergeCell ref="B75:C75"/>
    <mergeCell ref="D75:L75"/>
    <mergeCell ref="A1:L1"/>
    <mergeCell ref="A2:L2"/>
    <mergeCell ref="B3:C3"/>
    <mergeCell ref="D3:L3"/>
    <mergeCell ref="B39:C39"/>
    <mergeCell ref="D39:L39"/>
    <mergeCell ref="A146:L146"/>
    <mergeCell ref="B147:C147"/>
    <mergeCell ref="D147:L147"/>
    <mergeCell ref="A182:L182"/>
    <mergeCell ref="B183:C183"/>
    <mergeCell ref="D183:L183"/>
  </mergeCells>
  <dataValidations count="1">
    <dataValidation type="list" allowBlank="1" showInputMessage="1" showErrorMessage="1" sqref="F5:F35 H5:H35 F41:F71 J185:J215 F77:F107 H77:H107 F113:F143 H113:H143 J41:J71 J5:J35 J77:J107 J113:J143 F149:F179 H149:H179 J149:J179 F185:F215 H185:H215 H41:H71" xr:uid="{00000000-0002-0000-0600-000000000000}">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B15" sqref="B15"/>
    </sheetView>
  </sheetViews>
  <sheetFormatPr baseColWidth="10" defaultColWidth="11.44140625" defaultRowHeight="14.4" x14ac:dyDescent="0.3"/>
  <cols>
    <col min="1" max="1" width="31.88671875" customWidth="1"/>
    <col min="2" max="2" width="41.33203125" customWidth="1"/>
    <col min="3" max="7" width="15.6640625" customWidth="1"/>
    <col min="8" max="8" width="15.5546875" customWidth="1"/>
    <col min="9" max="10" width="15.6640625" customWidth="1"/>
    <col min="11" max="11" width="18.109375" customWidth="1"/>
  </cols>
  <sheetData>
    <row r="1" spans="1:16" ht="18.600000000000001" thickBot="1" x14ac:dyDescent="0.4">
      <c r="A1" s="436" t="s">
        <v>183</v>
      </c>
      <c r="B1" s="437"/>
      <c r="C1" s="437"/>
      <c r="D1" s="437"/>
      <c r="E1" s="437"/>
      <c r="F1" s="437"/>
      <c r="G1" s="437"/>
      <c r="H1" s="437"/>
      <c r="I1" s="437"/>
      <c r="J1" s="437"/>
      <c r="K1" s="438"/>
      <c r="M1" s="454" t="s">
        <v>184</v>
      </c>
      <c r="N1" s="455"/>
      <c r="O1" s="455"/>
      <c r="P1" s="456"/>
    </row>
    <row r="2" spans="1:16" ht="16.2" thickBot="1" x14ac:dyDescent="0.35">
      <c r="A2" s="445" t="s">
        <v>185</v>
      </c>
      <c r="B2" s="446"/>
      <c r="C2" s="447"/>
      <c r="D2" s="448"/>
      <c r="E2" s="448"/>
      <c r="F2" s="448"/>
      <c r="G2" s="448"/>
      <c r="H2" s="448"/>
      <c r="I2" s="448"/>
      <c r="J2" s="448"/>
      <c r="K2" s="449"/>
      <c r="M2" s="450" t="s">
        <v>186</v>
      </c>
      <c r="N2" s="451"/>
      <c r="O2" s="451"/>
      <c r="P2" s="452"/>
    </row>
    <row r="3" spans="1:16" ht="15.75" customHeight="1" thickBot="1" x14ac:dyDescent="0.35">
      <c r="A3" s="194" t="s">
        <v>187</v>
      </c>
      <c r="B3" s="195">
        <v>57</v>
      </c>
      <c r="C3" s="439" t="s">
        <v>188</v>
      </c>
      <c r="D3" s="439"/>
      <c r="E3" s="439"/>
      <c r="F3" s="439"/>
      <c r="G3" s="439"/>
      <c r="H3" s="439"/>
      <c r="I3" s="439"/>
      <c r="J3" s="439"/>
      <c r="K3" s="440"/>
    </row>
    <row r="4" spans="1:16" ht="16.2" thickTop="1" x14ac:dyDescent="0.3">
      <c r="A4" s="13" t="s">
        <v>189</v>
      </c>
      <c r="B4" s="72">
        <v>204</v>
      </c>
      <c r="C4" s="441" t="s">
        <v>190</v>
      </c>
      <c r="D4" s="441"/>
      <c r="E4" s="441"/>
      <c r="F4" s="441"/>
      <c r="G4" s="442">
        <f>H30+(H21/15)+(H35/15)</f>
        <v>186.94589877835952</v>
      </c>
      <c r="H4" s="443"/>
      <c r="I4" s="443"/>
      <c r="J4" s="443"/>
      <c r="K4" s="444"/>
      <c r="L4" s="138"/>
      <c r="M4" s="419" t="s">
        <v>191</v>
      </c>
      <c r="N4" s="420"/>
      <c r="O4" s="420"/>
      <c r="P4" s="421"/>
    </row>
    <row r="5" spans="1:16" ht="15.75" customHeight="1" x14ac:dyDescent="0.3">
      <c r="A5" s="13" t="s">
        <v>192</v>
      </c>
      <c r="B5" s="72">
        <v>1039</v>
      </c>
      <c r="C5" s="425" t="s">
        <v>193</v>
      </c>
      <c r="D5" s="425"/>
      <c r="E5" s="425"/>
      <c r="F5" s="425"/>
      <c r="G5" s="426" t="s">
        <v>194</v>
      </c>
      <c r="H5" s="426"/>
      <c r="I5" s="426"/>
      <c r="J5" s="426"/>
      <c r="K5" s="427"/>
      <c r="L5" s="138"/>
      <c r="M5" s="422"/>
      <c r="N5" s="423"/>
      <c r="O5" s="423"/>
      <c r="P5" s="424"/>
    </row>
    <row r="6" spans="1:16" ht="15.6" x14ac:dyDescent="0.3">
      <c r="A6" s="13" t="s">
        <v>195</v>
      </c>
      <c r="B6" s="72"/>
      <c r="C6" s="425" t="s">
        <v>193</v>
      </c>
      <c r="D6" s="425"/>
      <c r="E6" s="425"/>
      <c r="F6" s="425"/>
      <c r="G6" s="426"/>
      <c r="H6" s="426"/>
      <c r="I6" s="426"/>
      <c r="J6" s="426"/>
      <c r="K6" s="427"/>
      <c r="L6" s="139"/>
      <c r="M6" s="422"/>
      <c r="N6" s="423"/>
      <c r="O6" s="423"/>
      <c r="P6" s="424"/>
    </row>
    <row r="7" spans="1:16" ht="16.5" customHeight="1" x14ac:dyDescent="0.3">
      <c r="A7" s="13" t="s">
        <v>196</v>
      </c>
      <c r="B7" s="72"/>
      <c r="C7" s="425" t="s">
        <v>193</v>
      </c>
      <c r="D7" s="425"/>
      <c r="E7" s="425"/>
      <c r="F7" s="425"/>
      <c r="G7" s="426"/>
      <c r="H7" s="426"/>
      <c r="I7" s="426"/>
      <c r="J7" s="426"/>
      <c r="K7" s="427"/>
      <c r="L7" s="139"/>
      <c r="M7" s="422"/>
      <c r="N7" s="423"/>
      <c r="O7" s="423"/>
      <c r="P7" s="424"/>
    </row>
    <row r="8" spans="1:16" ht="16.5" customHeight="1" x14ac:dyDescent="0.3">
      <c r="A8" s="13" t="s">
        <v>197</v>
      </c>
      <c r="B8" s="72"/>
      <c r="C8" s="425" t="s">
        <v>193</v>
      </c>
      <c r="D8" s="425"/>
      <c r="E8" s="425"/>
      <c r="F8" s="425"/>
      <c r="G8" s="426"/>
      <c r="H8" s="426"/>
      <c r="I8" s="426"/>
      <c r="J8" s="426"/>
      <c r="K8" s="427"/>
      <c r="L8" s="139"/>
      <c r="M8" s="422"/>
      <c r="N8" s="423"/>
      <c r="O8" s="423"/>
      <c r="P8" s="424"/>
    </row>
    <row r="9" spans="1:16" ht="16.5" customHeight="1" x14ac:dyDescent="0.3">
      <c r="A9" s="13" t="s">
        <v>198</v>
      </c>
      <c r="B9" s="72"/>
      <c r="C9" s="425" t="s">
        <v>193</v>
      </c>
      <c r="D9" s="425"/>
      <c r="E9" s="425"/>
      <c r="F9" s="425"/>
      <c r="G9" s="426"/>
      <c r="H9" s="426"/>
      <c r="I9" s="426"/>
      <c r="J9" s="426"/>
      <c r="K9" s="427"/>
      <c r="L9" s="139"/>
      <c r="M9" s="422"/>
      <c r="N9" s="423"/>
      <c r="O9" s="423"/>
      <c r="P9" s="424"/>
    </row>
    <row r="10" spans="1:16" ht="16.5" customHeight="1" thickBot="1" x14ac:dyDescent="0.35">
      <c r="A10" s="204" t="s">
        <v>199</v>
      </c>
      <c r="B10" s="206"/>
      <c r="C10" s="425" t="s">
        <v>193</v>
      </c>
      <c r="D10" s="425"/>
      <c r="E10" s="425"/>
      <c r="F10" s="425"/>
      <c r="G10" s="426"/>
      <c r="H10" s="426"/>
      <c r="I10" s="426"/>
      <c r="J10" s="426"/>
      <c r="K10" s="427"/>
      <c r="L10" s="139"/>
      <c r="M10" s="202"/>
      <c r="N10" s="202"/>
      <c r="O10" s="202"/>
      <c r="P10" s="203"/>
    </row>
    <row r="11" spans="1:16" ht="15" customHeight="1" x14ac:dyDescent="0.3">
      <c r="A11" s="389" t="s">
        <v>200</v>
      </c>
      <c r="B11" s="390"/>
      <c r="C11" s="391"/>
      <c r="D11" s="392"/>
      <c r="E11" s="392"/>
      <c r="F11" s="392"/>
      <c r="G11" s="392"/>
      <c r="H11" s="392"/>
      <c r="I11" s="392"/>
      <c r="J11" s="392"/>
      <c r="K11" s="393"/>
      <c r="L11" s="140"/>
      <c r="M11" s="408" t="s">
        <v>201</v>
      </c>
      <c r="N11" s="409"/>
      <c r="O11" s="409"/>
      <c r="P11" s="410"/>
    </row>
    <row r="12" spans="1:16" ht="15.6" x14ac:dyDescent="0.3">
      <c r="A12" s="13" t="s">
        <v>202</v>
      </c>
      <c r="B12" s="36">
        <v>30</v>
      </c>
      <c r="C12" s="428" t="s">
        <v>203</v>
      </c>
      <c r="D12" s="429"/>
      <c r="E12" s="429"/>
      <c r="F12" s="429"/>
      <c r="G12" s="429"/>
      <c r="H12" s="429"/>
      <c r="I12" s="429"/>
      <c r="J12" s="429"/>
      <c r="K12" s="430"/>
      <c r="L12" s="140"/>
      <c r="M12" s="408"/>
      <c r="N12" s="409"/>
      <c r="O12" s="409"/>
      <c r="P12" s="410"/>
    </row>
    <row r="13" spans="1:16" ht="15.6" x14ac:dyDescent="0.3">
      <c r="A13" s="13" t="s">
        <v>204</v>
      </c>
      <c r="B13" s="36">
        <v>5</v>
      </c>
      <c r="C13" s="431"/>
      <c r="D13" s="263"/>
      <c r="E13" s="263"/>
      <c r="F13" s="263"/>
      <c r="G13" s="263"/>
      <c r="H13" s="263"/>
      <c r="I13" s="263"/>
      <c r="J13" s="263"/>
      <c r="K13" s="432"/>
      <c r="L13" s="140"/>
      <c r="M13" s="408"/>
      <c r="N13" s="409"/>
      <c r="O13" s="409"/>
      <c r="P13" s="410"/>
    </row>
    <row r="14" spans="1:16" ht="15.6" x14ac:dyDescent="0.3">
      <c r="A14" s="13" t="s">
        <v>205</v>
      </c>
      <c r="B14" s="36"/>
      <c r="C14" s="431"/>
      <c r="D14" s="263"/>
      <c r="E14" s="263"/>
      <c r="F14" s="263"/>
      <c r="G14" s="263"/>
      <c r="H14" s="263"/>
      <c r="I14" s="263"/>
      <c r="J14" s="263"/>
      <c r="K14" s="432"/>
      <c r="L14" s="140"/>
      <c r="M14" s="408"/>
      <c r="N14" s="409"/>
      <c r="O14" s="409"/>
      <c r="P14" s="410"/>
    </row>
    <row r="15" spans="1:16" ht="15.6" x14ac:dyDescent="0.3">
      <c r="A15" s="13" t="s">
        <v>206</v>
      </c>
      <c r="B15" s="36"/>
      <c r="C15" s="431"/>
      <c r="D15" s="263"/>
      <c r="E15" s="263"/>
      <c r="F15" s="263"/>
      <c r="G15" s="263"/>
      <c r="H15" s="263"/>
      <c r="I15" s="263"/>
      <c r="J15" s="263"/>
      <c r="K15" s="432"/>
      <c r="L15" s="140"/>
      <c r="M15" s="408"/>
      <c r="N15" s="409"/>
      <c r="O15" s="409"/>
      <c r="P15" s="410"/>
    </row>
    <row r="16" spans="1:16" ht="15.6" x14ac:dyDescent="0.3">
      <c r="A16" s="13" t="s">
        <v>207</v>
      </c>
      <c r="B16" s="36"/>
      <c r="C16" s="431"/>
      <c r="D16" s="263"/>
      <c r="E16" s="263"/>
      <c r="F16" s="263"/>
      <c r="G16" s="263"/>
      <c r="H16" s="263"/>
      <c r="I16" s="263"/>
      <c r="J16" s="263"/>
      <c r="K16" s="432"/>
      <c r="L16" s="140"/>
      <c r="M16" s="408"/>
      <c r="N16" s="409"/>
      <c r="O16" s="409"/>
      <c r="P16" s="410"/>
    </row>
    <row r="17" spans="1:16" ht="15.6" x14ac:dyDescent="0.3">
      <c r="A17" s="13" t="s">
        <v>208</v>
      </c>
      <c r="B17" s="36"/>
      <c r="C17" s="431"/>
      <c r="D17" s="263"/>
      <c r="E17" s="263"/>
      <c r="F17" s="263"/>
      <c r="G17" s="263"/>
      <c r="H17" s="263"/>
      <c r="I17" s="263"/>
      <c r="J17" s="263"/>
      <c r="K17" s="432"/>
      <c r="L17" s="140"/>
      <c r="M17" s="408"/>
      <c r="N17" s="409"/>
      <c r="O17" s="409"/>
      <c r="P17" s="410"/>
    </row>
    <row r="18" spans="1:16" ht="16.2" thickBot="1" x14ac:dyDescent="0.35">
      <c r="A18" s="13" t="s">
        <v>209</v>
      </c>
      <c r="B18" s="205"/>
      <c r="C18" s="433"/>
      <c r="D18" s="434"/>
      <c r="E18" s="434"/>
      <c r="F18" s="434"/>
      <c r="G18" s="434"/>
      <c r="H18" s="434"/>
      <c r="I18" s="434"/>
      <c r="J18" s="434"/>
      <c r="K18" s="435"/>
      <c r="L18" s="140"/>
      <c r="M18" s="408"/>
      <c r="N18" s="409"/>
      <c r="O18" s="409"/>
      <c r="P18" s="410"/>
    </row>
    <row r="19" spans="1:16" ht="16.95" customHeight="1" thickBot="1" x14ac:dyDescent="0.35">
      <c r="A19" s="414" t="s">
        <v>210</v>
      </c>
      <c r="B19" s="415"/>
      <c r="C19" s="415"/>
      <c r="D19" s="415"/>
      <c r="E19" s="415"/>
      <c r="F19" s="415"/>
      <c r="G19" s="415"/>
      <c r="H19" s="415"/>
      <c r="I19" s="415"/>
      <c r="J19" s="415"/>
      <c r="K19" s="416"/>
      <c r="L19" s="139"/>
      <c r="M19" s="411"/>
      <c r="N19" s="412"/>
      <c r="O19" s="412"/>
      <c r="P19" s="413"/>
    </row>
    <row r="20" spans="1:16" ht="49.2" customHeight="1" thickBot="1" x14ac:dyDescent="0.35">
      <c r="A20" s="417"/>
      <c r="B20" s="418"/>
      <c r="C20" s="96" t="s">
        <v>211</v>
      </c>
      <c r="D20" s="73" t="s">
        <v>212</v>
      </c>
      <c r="E20" s="96" t="s">
        <v>213</v>
      </c>
      <c r="F20" s="96" t="s">
        <v>214</v>
      </c>
      <c r="G20" s="98" t="s">
        <v>215</v>
      </c>
      <c r="H20" s="96" t="s">
        <v>216</v>
      </c>
      <c r="I20" s="136"/>
      <c r="J20" s="108"/>
      <c r="K20" s="108"/>
      <c r="L20" s="108"/>
      <c r="M20" s="97"/>
      <c r="N20" s="97"/>
      <c r="O20" s="97"/>
      <c r="P20" s="97"/>
    </row>
    <row r="21" spans="1:16" ht="14.4" customHeight="1" thickTop="1" x14ac:dyDescent="0.3">
      <c r="A21" s="384" t="s">
        <v>217</v>
      </c>
      <c r="B21" s="110" t="s">
        <v>218</v>
      </c>
      <c r="C21" s="74">
        <f>SUM(C22:C27)</f>
        <v>0</v>
      </c>
      <c r="D21" s="75">
        <f>SUM(D22:D27)</f>
        <v>60</v>
      </c>
      <c r="E21" s="75">
        <f>SUM(E22:E27)</f>
        <v>0</v>
      </c>
      <c r="F21" s="75">
        <f>SUM(F22:F27)</f>
        <v>60</v>
      </c>
      <c r="G21" s="75">
        <f>SUM(G22:G27)</f>
        <v>0</v>
      </c>
      <c r="H21" s="76">
        <f>G21*51.39</f>
        <v>0</v>
      </c>
      <c r="I21" s="141"/>
      <c r="J21" s="402" t="s">
        <v>219</v>
      </c>
      <c r="K21" s="402"/>
      <c r="L21" s="403"/>
    </row>
    <row r="22" spans="1:16" x14ac:dyDescent="0.3">
      <c r="A22" s="385"/>
      <c r="B22" s="111" t="s">
        <v>220</v>
      </c>
      <c r="C22" s="197">
        <f>'6. MAQUETTE'!E36*1.5</f>
        <v>0</v>
      </c>
      <c r="D22" s="197">
        <f>'6. MAQUETTE'!G36</f>
        <v>30</v>
      </c>
      <c r="E22" s="197">
        <f>'6. MAQUETTE'!I5*2/3</f>
        <v>0</v>
      </c>
      <c r="F22" s="197">
        <f t="shared" ref="F22:F25" si="0">C22+D22+E22</f>
        <v>30</v>
      </c>
      <c r="G22" s="198">
        <f>'6. MAQUETTE'!L36</f>
        <v>0</v>
      </c>
      <c r="H22" s="199">
        <f>G22*51.39</f>
        <v>0</v>
      </c>
      <c r="I22" s="141"/>
      <c r="J22" s="404"/>
      <c r="K22" s="404"/>
      <c r="L22" s="405"/>
    </row>
    <row r="23" spans="1:16" x14ac:dyDescent="0.3">
      <c r="A23" s="385"/>
      <c r="B23" s="111" t="s">
        <v>221</v>
      </c>
      <c r="C23" s="197">
        <f>'6. MAQUETTE'!E72*1.5</f>
        <v>0</v>
      </c>
      <c r="D23" s="197">
        <f>'6. MAQUETTE'!G72</f>
        <v>30</v>
      </c>
      <c r="E23" s="197">
        <f>'6. MAQUETTE'!I72*2/3</f>
        <v>0</v>
      </c>
      <c r="F23" s="197">
        <f t="shared" si="0"/>
        <v>30</v>
      </c>
      <c r="G23" s="198">
        <f>'6. MAQUETTE'!L72</f>
        <v>0</v>
      </c>
      <c r="H23" s="199">
        <f t="shared" ref="H23:H27" si="1">G23*51.39</f>
        <v>0</v>
      </c>
      <c r="I23" s="141"/>
      <c r="J23" s="404"/>
      <c r="K23" s="404"/>
      <c r="L23" s="405"/>
    </row>
    <row r="24" spans="1:16" ht="15" thickBot="1" x14ac:dyDescent="0.35">
      <c r="A24" s="385"/>
      <c r="B24" s="111" t="s">
        <v>222</v>
      </c>
      <c r="C24" s="197">
        <f>'6. MAQUETTE'!E108*1.5</f>
        <v>0</v>
      </c>
      <c r="D24" s="197">
        <f>'6. MAQUETTE'!G108</f>
        <v>0</v>
      </c>
      <c r="E24" s="197">
        <f>'6. MAQUETTE'!I108*2/3</f>
        <v>0</v>
      </c>
      <c r="F24" s="197">
        <f t="shared" si="0"/>
        <v>0</v>
      </c>
      <c r="G24" s="198">
        <f>'6. MAQUETTE'!L108</f>
        <v>0</v>
      </c>
      <c r="H24" s="199">
        <f t="shared" si="1"/>
        <v>0</v>
      </c>
      <c r="I24" s="141"/>
      <c r="J24" s="406"/>
      <c r="K24" s="406"/>
      <c r="L24" s="407"/>
      <c r="M24" s="137"/>
    </row>
    <row r="25" spans="1:16" ht="15" thickTop="1" x14ac:dyDescent="0.3">
      <c r="A25" s="385"/>
      <c r="B25" s="111" t="s">
        <v>223</v>
      </c>
      <c r="C25" s="197">
        <f>'6. MAQUETTE'!E144*1.5</f>
        <v>0</v>
      </c>
      <c r="D25" s="197">
        <f>'6. MAQUETTE'!G144</f>
        <v>0</v>
      </c>
      <c r="E25" s="197">
        <f>'6. MAQUETTE'!I144*2/3</f>
        <v>0</v>
      </c>
      <c r="F25" s="197">
        <f t="shared" si="0"/>
        <v>0</v>
      </c>
      <c r="G25" s="198">
        <f>'6. MAQUETTE'!L144</f>
        <v>0</v>
      </c>
      <c r="H25" s="199">
        <f t="shared" si="1"/>
        <v>0</v>
      </c>
      <c r="I25" s="99"/>
      <c r="J25" s="99"/>
      <c r="K25" s="99"/>
      <c r="L25" s="99"/>
    </row>
    <row r="26" spans="1:16" x14ac:dyDescent="0.3">
      <c r="A26" s="385"/>
      <c r="B26" s="111" t="s">
        <v>224</v>
      </c>
      <c r="C26" s="197">
        <f>'6. MAQUETTE'!E180*1.5</f>
        <v>0</v>
      </c>
      <c r="D26" s="197">
        <f>'6. MAQUETTE'!G180</f>
        <v>0</v>
      </c>
      <c r="E26" s="197">
        <f>'6. MAQUETTE'!I180*2/3</f>
        <v>0</v>
      </c>
      <c r="F26" s="197">
        <f t="shared" ref="F26:F27" si="2">C26+D26+E26</f>
        <v>0</v>
      </c>
      <c r="G26" s="198">
        <f>'6. MAQUETTE'!L180</f>
        <v>0</v>
      </c>
      <c r="H26" s="218">
        <f t="shared" si="1"/>
        <v>0</v>
      </c>
      <c r="I26" s="99"/>
      <c r="J26" s="99"/>
      <c r="K26" s="99"/>
      <c r="L26" s="99"/>
    </row>
    <row r="27" spans="1:16" ht="15" thickBot="1" x14ac:dyDescent="0.35">
      <c r="A27" s="386"/>
      <c r="B27" s="219" t="s">
        <v>225</v>
      </c>
      <c r="C27" s="227">
        <f>'6. MAQUETTE'!E216*1.5</f>
        <v>0</v>
      </c>
      <c r="D27" s="227">
        <f>'6. MAQUETTE'!G216</f>
        <v>0</v>
      </c>
      <c r="E27" s="227">
        <f>'6. MAQUETTE'!I216*2/3</f>
        <v>0</v>
      </c>
      <c r="F27" s="227">
        <f t="shared" si="2"/>
        <v>0</v>
      </c>
      <c r="G27" s="228">
        <f>'6. MAQUETTE'!L216</f>
        <v>0</v>
      </c>
      <c r="H27" s="220">
        <f t="shared" si="1"/>
        <v>0</v>
      </c>
      <c r="I27" s="99"/>
      <c r="J27" s="99"/>
      <c r="K27" s="99"/>
      <c r="L27" s="99"/>
    </row>
    <row r="28" spans="1:16" ht="15" customHeight="1" x14ac:dyDescent="0.3">
      <c r="A28" s="387" t="s">
        <v>226</v>
      </c>
      <c r="B28" s="224" t="s">
        <v>227</v>
      </c>
      <c r="C28" s="225"/>
      <c r="D28" s="225"/>
      <c r="E28" s="225"/>
      <c r="F28" s="226">
        <v>573</v>
      </c>
      <c r="G28" s="225"/>
      <c r="H28" s="225"/>
      <c r="I28" s="99"/>
      <c r="J28" s="99"/>
      <c r="K28" s="99"/>
      <c r="L28" s="99"/>
    </row>
    <row r="29" spans="1:16" ht="15" thickBot="1" x14ac:dyDescent="0.35">
      <c r="A29" s="387"/>
      <c r="B29" s="112" t="s">
        <v>228</v>
      </c>
      <c r="C29" s="115"/>
      <c r="D29" s="115"/>
      <c r="E29" s="115"/>
      <c r="F29" s="77">
        <f>IF('6. MAQUETTE'!N23="Délocalisée",597,1467)</f>
        <v>1467</v>
      </c>
      <c r="G29" s="115"/>
      <c r="H29" s="115"/>
      <c r="I29" s="99"/>
      <c r="J29" s="142"/>
      <c r="K29" s="142"/>
      <c r="L29" s="142"/>
      <c r="M29" s="143"/>
    </row>
    <row r="30" spans="1:16" ht="43.2" customHeight="1" thickTop="1" thickBot="1" x14ac:dyDescent="0.35">
      <c r="A30" s="388"/>
      <c r="B30" s="113" t="s">
        <v>229</v>
      </c>
      <c r="C30" s="115"/>
      <c r="D30" s="115"/>
      <c r="E30" s="115"/>
      <c r="F30" s="115"/>
      <c r="G30" s="115"/>
      <c r="H30" s="200">
        <f>IF(F21&gt;F28,F29,(F21/F28)*F29)</f>
        <v>153.61256544502618</v>
      </c>
      <c r="J30" s="399" t="s">
        <v>230</v>
      </c>
      <c r="K30" s="400"/>
      <c r="L30" s="400"/>
      <c r="M30" s="401"/>
    </row>
    <row r="31" spans="1:16" ht="15" customHeight="1" x14ac:dyDescent="0.3">
      <c r="A31" s="471" t="s">
        <v>231</v>
      </c>
      <c r="B31" s="100" t="s">
        <v>232</v>
      </c>
      <c r="C31" s="106"/>
      <c r="D31" s="106"/>
      <c r="E31" s="106"/>
      <c r="F31" s="106"/>
      <c r="G31" s="106"/>
      <c r="H31" s="201"/>
      <c r="I31" s="107"/>
      <c r="J31" s="107"/>
      <c r="K31" s="107"/>
      <c r="L31" s="107"/>
    </row>
    <row r="32" spans="1:16" ht="15" customHeight="1" x14ac:dyDescent="0.3">
      <c r="A32" s="387"/>
      <c r="B32" s="100" t="s">
        <v>233</v>
      </c>
      <c r="C32" s="106"/>
      <c r="D32" s="106"/>
      <c r="E32" s="106"/>
      <c r="F32" s="106"/>
      <c r="G32" s="106"/>
      <c r="H32" s="201">
        <v>500</v>
      </c>
      <c r="I32" s="107"/>
      <c r="J32" s="107"/>
      <c r="K32" s="107"/>
      <c r="L32" s="107"/>
    </row>
    <row r="33" spans="1:13" ht="15" customHeight="1" x14ac:dyDescent="0.3">
      <c r="A33" s="387"/>
      <c r="B33" s="101" t="s">
        <v>234</v>
      </c>
      <c r="C33" s="106"/>
      <c r="D33" s="106"/>
      <c r="E33" s="106"/>
      <c r="F33" s="106"/>
      <c r="G33" s="106"/>
      <c r="H33" s="201"/>
      <c r="I33" s="107"/>
      <c r="J33" s="107"/>
      <c r="K33" s="107"/>
      <c r="L33" s="107"/>
    </row>
    <row r="34" spans="1:13" ht="15" customHeight="1" x14ac:dyDescent="0.3">
      <c r="A34" s="387"/>
      <c r="B34" s="101" t="s">
        <v>235</v>
      </c>
      <c r="C34" s="106"/>
      <c r="D34" s="106"/>
      <c r="E34" s="106"/>
      <c r="F34" s="106"/>
      <c r="G34" s="106"/>
      <c r="H34" s="201"/>
      <c r="I34" s="107"/>
      <c r="J34" s="107"/>
      <c r="K34" s="107"/>
      <c r="L34" s="107"/>
    </row>
    <row r="35" spans="1:13" ht="15" thickBot="1" x14ac:dyDescent="0.35">
      <c r="A35" s="388"/>
      <c r="B35" s="102" t="s">
        <v>236</v>
      </c>
      <c r="C35" s="103"/>
      <c r="D35" s="104"/>
      <c r="E35" s="104"/>
      <c r="F35" s="104"/>
      <c r="G35" s="104"/>
      <c r="H35" s="105">
        <f>SUM(H31:H34)</f>
        <v>500</v>
      </c>
    </row>
    <row r="36" spans="1:13" ht="15" thickBot="1" x14ac:dyDescent="0.35"/>
    <row r="37" spans="1:13" ht="31.95" customHeight="1" thickTop="1" thickBot="1" x14ac:dyDescent="0.35">
      <c r="A37" s="472" t="s">
        <v>237</v>
      </c>
      <c r="B37" s="473"/>
      <c r="C37" s="474">
        <f>(H21+H35)/(B4-H30)</f>
        <v>9.923108894430591</v>
      </c>
      <c r="D37" s="475"/>
      <c r="E37" s="475"/>
      <c r="F37" s="476"/>
      <c r="G37" s="78"/>
      <c r="J37" s="399" t="s">
        <v>238</v>
      </c>
      <c r="K37" s="400"/>
      <c r="L37" s="400"/>
      <c r="M37" s="401"/>
    </row>
    <row r="38" spans="1:13" ht="31.95" customHeight="1" thickTop="1" thickBot="1" x14ac:dyDescent="0.35">
      <c r="A38" s="477" t="s">
        <v>239</v>
      </c>
      <c r="B38" s="478"/>
      <c r="C38" s="479">
        <f>IF(C37/15&lt;0,"--",IF(C37/15&lt;=1,1,C37/15))</f>
        <v>1</v>
      </c>
      <c r="D38" s="480"/>
      <c r="E38" s="480"/>
      <c r="F38" s="481"/>
      <c r="G38" s="78"/>
    </row>
    <row r="39" spans="1:13" ht="15" customHeight="1" thickBot="1" x14ac:dyDescent="0.35">
      <c r="A39" s="79"/>
      <c r="B39" s="79"/>
      <c r="C39" s="80"/>
      <c r="D39" s="80"/>
      <c r="E39" s="80"/>
      <c r="F39" s="80"/>
      <c r="G39" s="78"/>
    </row>
    <row r="40" spans="1:13" ht="16.2" customHeight="1" thickTop="1" thickBot="1" x14ac:dyDescent="0.35">
      <c r="C40" s="394" t="s">
        <v>240</v>
      </c>
      <c r="E40" s="80"/>
      <c r="F40" s="396" t="s">
        <v>241</v>
      </c>
      <c r="G40" s="397"/>
      <c r="H40" s="398"/>
      <c r="K40" s="457" t="s">
        <v>242</v>
      </c>
      <c r="L40" s="458"/>
      <c r="M40" s="459"/>
    </row>
    <row r="41" spans="1:13" ht="46.2" customHeight="1" thickBot="1" x14ac:dyDescent="0.35">
      <c r="C41" s="395"/>
      <c r="E41" s="80"/>
      <c r="F41" s="81" t="s">
        <v>243</v>
      </c>
      <c r="G41" s="82" t="s">
        <v>244</v>
      </c>
      <c r="H41" s="83" t="s">
        <v>245</v>
      </c>
    </row>
    <row r="42" spans="1:13" ht="15.6" x14ac:dyDescent="0.3">
      <c r="A42" s="464" t="s">
        <v>246</v>
      </c>
      <c r="B42" s="131" t="s">
        <v>247</v>
      </c>
      <c r="C42" s="132">
        <f>IF(OR(F57&lt;&gt;"",F57&lt;&gt;0),F57*H21,H21*F52)</f>
        <v>0</v>
      </c>
      <c r="D42" s="86"/>
      <c r="E42" s="87" t="s">
        <v>248</v>
      </c>
      <c r="F42" s="196">
        <f t="shared" ref="F42:F48" si="3">B12</f>
        <v>30</v>
      </c>
      <c r="G42" s="88">
        <f>B4</f>
        <v>204</v>
      </c>
      <c r="H42" s="89">
        <f>F42*G42</f>
        <v>6120</v>
      </c>
    </row>
    <row r="43" spans="1:13" ht="15.6" x14ac:dyDescent="0.3">
      <c r="A43" s="465"/>
      <c r="B43" s="84" t="s">
        <v>249</v>
      </c>
      <c r="C43" s="85">
        <f>F49*H30</f>
        <v>5376.439790575916</v>
      </c>
      <c r="D43" s="78"/>
      <c r="E43" s="90" t="s">
        <v>250</v>
      </c>
      <c r="F43" s="196">
        <f t="shared" si="3"/>
        <v>5</v>
      </c>
      <c r="G43" s="91">
        <f>B5</f>
        <v>1039</v>
      </c>
      <c r="H43" s="14">
        <f t="shared" ref="H43:H45" si="4">F43*G43</f>
        <v>5195</v>
      </c>
    </row>
    <row r="44" spans="1:13" ht="16.2" thickBot="1" x14ac:dyDescent="0.35">
      <c r="A44" s="465"/>
      <c r="B44" s="120" t="s">
        <v>251</v>
      </c>
      <c r="C44" s="121">
        <f>H35</f>
        <v>500</v>
      </c>
      <c r="D44" s="78"/>
      <c r="E44" s="90" t="s">
        <v>252</v>
      </c>
      <c r="F44" s="196">
        <f t="shared" si="3"/>
        <v>0</v>
      </c>
      <c r="G44" s="91">
        <f t="shared" ref="G44:G45" si="5">B6</f>
        <v>0</v>
      </c>
      <c r="H44" s="14">
        <f t="shared" si="4"/>
        <v>0</v>
      </c>
    </row>
    <row r="45" spans="1:13" ht="16.2" thickBot="1" x14ac:dyDescent="0.35">
      <c r="A45" s="466"/>
      <c r="B45" s="134" t="s">
        <v>253</v>
      </c>
      <c r="C45" s="135">
        <f>C42+C43+C44</f>
        <v>5876.439790575916</v>
      </c>
      <c r="D45" s="78"/>
      <c r="E45" s="90" t="s">
        <v>254</v>
      </c>
      <c r="F45" s="196">
        <f t="shared" si="3"/>
        <v>0</v>
      </c>
      <c r="G45" s="91">
        <f t="shared" si="5"/>
        <v>0</v>
      </c>
      <c r="H45" s="14">
        <f t="shared" si="4"/>
        <v>0</v>
      </c>
    </row>
    <row r="46" spans="1:13" ht="16.2" thickBot="1" x14ac:dyDescent="0.35">
      <c r="A46" s="467"/>
      <c r="B46" s="122" t="s">
        <v>255</v>
      </c>
      <c r="C46" s="123">
        <f>IFERROR(C45/F49,"0 €")</f>
        <v>167.89827973074046</v>
      </c>
      <c r="D46" s="78"/>
      <c r="E46" s="90" t="s">
        <v>256</v>
      </c>
      <c r="F46" s="196">
        <f t="shared" si="3"/>
        <v>0</v>
      </c>
      <c r="G46" s="91">
        <f t="shared" ref="G46:G48" si="6">B8</f>
        <v>0</v>
      </c>
      <c r="H46" s="14">
        <f t="shared" ref="H46:H48" si="7">F46*G46</f>
        <v>0</v>
      </c>
    </row>
    <row r="47" spans="1:13" ht="16.2" thickBot="1" x14ac:dyDescent="0.35">
      <c r="A47" s="462" t="s">
        <v>245</v>
      </c>
      <c r="B47" s="124" t="s">
        <v>257</v>
      </c>
      <c r="C47" s="125">
        <f>H42+H43+H44+H45</f>
        <v>11315</v>
      </c>
      <c r="D47" s="78"/>
      <c r="E47" s="90" t="s">
        <v>258</v>
      </c>
      <c r="F47" s="196">
        <f t="shared" si="3"/>
        <v>0</v>
      </c>
      <c r="G47" s="91">
        <f t="shared" si="6"/>
        <v>0</v>
      </c>
      <c r="H47" s="14">
        <f t="shared" si="7"/>
        <v>0</v>
      </c>
    </row>
    <row r="48" spans="1:13" ht="16.2" thickBot="1" x14ac:dyDescent="0.35">
      <c r="A48" s="463"/>
      <c r="B48" s="126" t="s">
        <v>259</v>
      </c>
      <c r="C48" s="127">
        <f>IFERROR(C47/F49,"0 €")</f>
        <v>323.28571428571428</v>
      </c>
      <c r="D48" s="78"/>
      <c r="E48" s="90" t="s">
        <v>260</v>
      </c>
      <c r="F48" s="196">
        <f t="shared" si="3"/>
        <v>0</v>
      </c>
      <c r="G48" s="91">
        <f t="shared" si="6"/>
        <v>0</v>
      </c>
      <c r="H48" s="14">
        <f t="shared" si="7"/>
        <v>0</v>
      </c>
    </row>
    <row r="49" spans="1:8" ht="16.2" thickBot="1" x14ac:dyDescent="0.35">
      <c r="A49" s="468" t="s">
        <v>261</v>
      </c>
      <c r="B49" s="129" t="s">
        <v>262</v>
      </c>
      <c r="C49" s="130">
        <f>C47-C45</f>
        <v>5438.560209424084</v>
      </c>
      <c r="D49" s="78"/>
      <c r="E49" s="92" t="s">
        <v>73</v>
      </c>
      <c r="F49" s="207">
        <f>SUM(F42:F48)</f>
        <v>35</v>
      </c>
      <c r="G49" s="93"/>
      <c r="H49" s="94">
        <f>SUM(H42:H48)</f>
        <v>11315</v>
      </c>
    </row>
    <row r="50" spans="1:8" ht="16.2" thickBot="1" x14ac:dyDescent="0.35">
      <c r="A50" s="469"/>
      <c r="B50" s="133" t="s">
        <v>263</v>
      </c>
      <c r="C50" s="128">
        <f>C48-C46</f>
        <v>155.38743455497382</v>
      </c>
      <c r="E50" s="470" t="s">
        <v>259</v>
      </c>
      <c r="F50" s="417"/>
      <c r="G50" s="417"/>
      <c r="H50" s="95">
        <f>IFERROR(H49/F49,0)</f>
        <v>323.28571428571428</v>
      </c>
    </row>
    <row r="51" spans="1:8" ht="15" thickBot="1" x14ac:dyDescent="0.35">
      <c r="A51" s="70"/>
    </row>
    <row r="52" spans="1:8" ht="15" thickBot="1" x14ac:dyDescent="0.35">
      <c r="B52" s="116"/>
      <c r="C52" s="116" t="str">
        <f>IF(C49=0,"autofinancé",IF(C49&lt;0,"déficitaire","excédentaire"))</f>
        <v>excédentaire</v>
      </c>
      <c r="E52" s="109" t="s">
        <v>264</v>
      </c>
      <c r="F52" s="117">
        <f>IF(F49/15&lt;=0,"0",IF(F49/15&lt;=1,1,IF(F49/15&lt;=2,2,IF(F49/15&lt;=3,3,IF(F49/15&lt;=4,4,IF(F49/15&lt;=5,5,IF(F49/15&lt;=6,6,IF(F49/15&lt;=7,7,IF(F49/15&lt;=8,8,F49/15)))))))))</f>
        <v>3</v>
      </c>
    </row>
    <row r="53" spans="1:8" x14ac:dyDescent="0.3">
      <c r="E53" s="118" t="s">
        <v>265</v>
      </c>
    </row>
    <row r="54" spans="1:8" x14ac:dyDescent="0.3">
      <c r="A54" s="211" t="s">
        <v>266</v>
      </c>
      <c r="B54" s="212"/>
      <c r="C54" s="213">
        <f>'2.DESCRIPTION FORMATION'!C70</f>
        <v>0</v>
      </c>
      <c r="E54" s="119" t="s">
        <v>267</v>
      </c>
    </row>
    <row r="55" spans="1:8" ht="15.6" x14ac:dyDescent="0.3">
      <c r="A55" s="453" t="s">
        <v>268</v>
      </c>
      <c r="B55" s="214" t="s">
        <v>262</v>
      </c>
      <c r="C55" s="215">
        <f>C54+C47-C45</f>
        <v>5438.560209424084</v>
      </c>
      <c r="E55" s="78"/>
    </row>
    <row r="56" spans="1:8" ht="16.2" thickBot="1" x14ac:dyDescent="0.35">
      <c r="A56" s="453"/>
      <c r="B56" s="214" t="s">
        <v>263</v>
      </c>
      <c r="C56" s="215">
        <f>C55/F49</f>
        <v>155.38743455497382</v>
      </c>
      <c r="E56" t="s">
        <v>269</v>
      </c>
    </row>
    <row r="57" spans="1:8" ht="15" thickBot="1" x14ac:dyDescent="0.35">
      <c r="E57" s="209" t="s">
        <v>264</v>
      </c>
      <c r="F57" s="210"/>
    </row>
    <row r="58" spans="1:8" ht="57.75" customHeight="1" thickBot="1" x14ac:dyDescent="0.35">
      <c r="A58" s="460" t="s">
        <v>270</v>
      </c>
      <c r="B58" s="461"/>
      <c r="C58" s="50"/>
      <c r="E58" s="381" t="s">
        <v>271</v>
      </c>
      <c r="F58" s="382"/>
      <c r="G58" s="382"/>
      <c r="H58" s="383"/>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00000000-0002-0000-0700-000001000000}">
      <formula1>ISTEXT(G5)</formula1>
    </dataValidation>
    <dataValidation type="custom" showInputMessage="1" showErrorMessage="1" errorTitle="RAPPEL" error="Précisez d'abord pour quels types d'appenants cela s'applique" sqref="B6:B10" xr:uid="{00000000-0002-0000-0700-000002000000}">
      <formula1>ISTEXT(G6)</formula1>
    </dataValidation>
    <dataValidation showInputMessage="1" showErrorMessage="1" errorTitle="RAPPEL" error="Précisez d'abord pourquoi vous souhaitez modifier le nombre de groupes" sqref="E58:H58" xr:uid="{00000000-0002-0000-0700-000003000000}"/>
    <dataValidation type="custom" showInputMessage="1" showErrorMessage="1" errorTitle="RAPPEL" error="Précisez d'abord pourquoi vous souhaitez modifier le nombre de groupes" sqref="F57" xr:uid="{00000000-0002-0000-0700-000004000000}">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ColWidth="11.44140625" defaultRowHeight="14.4" x14ac:dyDescent="0.3"/>
  <cols>
    <col min="1" max="1" width="62.6640625" customWidth="1"/>
    <col min="2" max="2" width="20.5546875" customWidth="1"/>
    <col min="3" max="3" width="16.88671875" customWidth="1"/>
    <col min="6" max="6" width="13" customWidth="1"/>
  </cols>
  <sheetData>
    <row r="1" spans="1:11" ht="18" x14ac:dyDescent="0.35">
      <c r="A1" s="489" t="s">
        <v>272</v>
      </c>
      <c r="B1" s="489"/>
      <c r="C1" s="489"/>
      <c r="D1" s="489"/>
      <c r="E1" s="489"/>
      <c r="F1" s="489"/>
      <c r="G1" s="489"/>
      <c r="H1" s="489"/>
      <c r="I1" s="489"/>
      <c r="J1" s="489"/>
      <c r="K1" s="489"/>
    </row>
    <row r="2" spans="1:11" ht="30" customHeight="1" x14ac:dyDescent="0.3">
      <c r="A2" s="487" t="s">
        <v>273</v>
      </c>
      <c r="B2" s="487"/>
      <c r="C2" s="487"/>
      <c r="D2" s="487"/>
      <c r="E2" s="487"/>
      <c r="F2" s="487"/>
      <c r="G2" s="487"/>
      <c r="H2" s="487"/>
      <c r="I2" s="487"/>
      <c r="J2" s="487"/>
      <c r="K2" s="487"/>
    </row>
    <row r="3" spans="1:11" ht="15.6" x14ac:dyDescent="0.3">
      <c r="A3" s="66" t="s">
        <v>274</v>
      </c>
      <c r="B3" s="17"/>
      <c r="C3" s="486" t="s">
        <v>275</v>
      </c>
      <c r="D3" s="486"/>
      <c r="E3" s="486" t="s">
        <v>276</v>
      </c>
      <c r="F3" s="486"/>
      <c r="G3" s="486"/>
      <c r="H3" s="486"/>
      <c r="I3" s="486"/>
      <c r="J3" s="486"/>
      <c r="K3" s="486"/>
    </row>
    <row r="4" spans="1:11" ht="15.6" x14ac:dyDescent="0.3">
      <c r="A4" s="66" t="s">
        <v>277</v>
      </c>
      <c r="B4" s="17"/>
      <c r="C4" s="486" t="s">
        <v>278</v>
      </c>
      <c r="D4" s="486"/>
      <c r="E4" s="486" t="s">
        <v>279</v>
      </c>
      <c r="F4" s="486"/>
      <c r="G4" s="486"/>
      <c r="H4" s="486"/>
      <c r="I4" s="486"/>
      <c r="J4" s="486"/>
      <c r="K4" s="486"/>
    </row>
    <row r="5" spans="1:11" ht="27.75" customHeight="1" x14ac:dyDescent="0.3">
      <c r="A5" s="66" t="s">
        <v>280</v>
      </c>
      <c r="B5" s="26"/>
      <c r="C5" s="486" t="s">
        <v>278</v>
      </c>
      <c r="D5" s="486"/>
      <c r="E5" s="483" t="s">
        <v>281</v>
      </c>
      <c r="F5" s="484"/>
      <c r="G5" s="484"/>
      <c r="H5" s="484"/>
      <c r="I5" s="484"/>
      <c r="J5" s="484"/>
      <c r="K5" s="485"/>
    </row>
    <row r="6" spans="1:11" ht="39.75" customHeight="1" x14ac:dyDescent="0.3">
      <c r="A6" s="67" t="s">
        <v>282</v>
      </c>
      <c r="B6" s="51"/>
      <c r="C6" s="482" t="s">
        <v>278</v>
      </c>
      <c r="D6" s="482"/>
      <c r="E6" s="483" t="s">
        <v>281</v>
      </c>
      <c r="F6" s="484"/>
      <c r="G6" s="484"/>
      <c r="H6" s="484"/>
      <c r="I6" s="484"/>
      <c r="J6" s="484"/>
      <c r="K6" s="485"/>
    </row>
    <row r="7" spans="1:11" ht="15.6" x14ac:dyDescent="0.3">
      <c r="A7" s="488" t="s">
        <v>283</v>
      </c>
      <c r="B7" s="488"/>
      <c r="C7" s="488"/>
      <c r="D7" s="488"/>
      <c r="E7" s="488"/>
      <c r="F7" s="488"/>
      <c r="G7" s="488"/>
      <c r="H7" s="488"/>
      <c r="I7" s="488"/>
      <c r="J7" s="488"/>
      <c r="K7" s="488"/>
    </row>
    <row r="8" spans="1:11" ht="30.75" customHeight="1" x14ac:dyDescent="0.3">
      <c r="A8" s="66" t="s">
        <v>284</v>
      </c>
      <c r="B8" s="26"/>
      <c r="C8" s="482" t="s">
        <v>278</v>
      </c>
      <c r="D8" s="482"/>
      <c r="E8" s="483" t="s">
        <v>281</v>
      </c>
      <c r="F8" s="484"/>
      <c r="G8" s="484"/>
      <c r="H8" s="484"/>
      <c r="I8" s="484"/>
      <c r="J8" s="484"/>
      <c r="K8" s="485"/>
    </row>
    <row r="9" spans="1:11" ht="34.5" customHeight="1" x14ac:dyDescent="0.3">
      <c r="A9" s="66" t="s">
        <v>285</v>
      </c>
      <c r="B9" s="26"/>
      <c r="C9" s="482" t="s">
        <v>278</v>
      </c>
      <c r="D9" s="482"/>
      <c r="E9" s="483" t="s">
        <v>281</v>
      </c>
      <c r="F9" s="484"/>
      <c r="G9" s="484"/>
      <c r="H9" s="484"/>
      <c r="I9" s="484"/>
      <c r="J9" s="484"/>
      <c r="K9" s="485"/>
    </row>
    <row r="10" spans="1:11" ht="17.25" customHeight="1" x14ac:dyDescent="0.3">
      <c r="A10" s="2" t="s">
        <v>286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4140625" defaultRowHeight="14.4" x14ac:dyDescent="0.3"/>
  <cols>
    <col min="1" max="1" width="58" customWidth="1"/>
    <col min="2" max="2" width="71.5546875" customWidth="1"/>
    <col min="3" max="3" width="37.5546875" customWidth="1"/>
  </cols>
  <sheetData>
    <row r="1" spans="1:3" ht="18.600000000000001" thickBot="1" x14ac:dyDescent="0.4">
      <c r="A1" s="266" t="s">
        <v>287</v>
      </c>
      <c r="B1" s="267"/>
      <c r="C1" s="267"/>
    </row>
    <row r="2" spans="1:3" ht="15" thickBot="1" x14ac:dyDescent="0.35">
      <c r="A2" s="313" t="s">
        <v>288</v>
      </c>
      <c r="B2" s="313"/>
      <c r="C2" s="313"/>
    </row>
    <row r="3" spans="1:3" ht="16.2" thickBot="1" x14ac:dyDescent="0.35">
      <c r="A3" s="490" t="s">
        <v>289</v>
      </c>
      <c r="B3" s="491"/>
      <c r="C3" s="492"/>
    </row>
    <row r="4" spans="1:3" ht="15.6" x14ac:dyDescent="0.3">
      <c r="A4" s="42"/>
      <c r="B4" s="42" t="s">
        <v>290</v>
      </c>
      <c r="C4" s="42" t="s">
        <v>291</v>
      </c>
    </row>
    <row r="5" spans="1:3" x14ac:dyDescent="0.3">
      <c r="A5" s="43" t="s">
        <v>292</v>
      </c>
      <c r="B5" s="15"/>
      <c r="C5" s="16"/>
    </row>
    <row r="6" spans="1:3" x14ac:dyDescent="0.3">
      <c r="A6" s="43" t="s">
        <v>293</v>
      </c>
      <c r="B6" s="44">
        <v>0</v>
      </c>
      <c r="C6" s="44">
        <v>0</v>
      </c>
    </row>
    <row r="7" spans="1:3" x14ac:dyDescent="0.3">
      <c r="A7" s="45" t="s">
        <v>294</v>
      </c>
      <c r="B7" s="46"/>
      <c r="C7" s="16"/>
    </row>
    <row r="8" spans="1:3" x14ac:dyDescent="0.3">
      <c r="A8" s="45" t="s">
        <v>295</v>
      </c>
      <c r="B8" s="46"/>
      <c r="C8" s="47"/>
    </row>
    <row r="9" spans="1:3" x14ac:dyDescent="0.3">
      <c r="A9" s="43" t="s">
        <v>296</v>
      </c>
      <c r="B9" s="46"/>
      <c r="C9" s="47"/>
    </row>
    <row r="10" spans="1:3" x14ac:dyDescent="0.3">
      <c r="A10" s="43" t="s">
        <v>297</v>
      </c>
      <c r="B10" s="46"/>
      <c r="C10" s="47"/>
    </row>
    <row r="11" spans="1:3" x14ac:dyDescent="0.3">
      <c r="A11" s="45" t="s">
        <v>298</v>
      </c>
      <c r="B11" s="46"/>
      <c r="C11" s="47"/>
    </row>
    <row r="12" spans="1:3" x14ac:dyDescent="0.3">
      <c r="A12" s="45" t="s">
        <v>299</v>
      </c>
      <c r="B12" s="46"/>
      <c r="C12" s="48"/>
    </row>
    <row r="13" spans="1:3" x14ac:dyDescent="0.3">
      <c r="A13" s="43" t="s">
        <v>300</v>
      </c>
      <c r="B13" s="46"/>
      <c r="C13" s="48"/>
    </row>
    <row r="14" spans="1:3" x14ac:dyDescent="0.3">
      <c r="A14" s="43" t="s">
        <v>301</v>
      </c>
      <c r="B14" s="46"/>
      <c r="C14" s="48"/>
    </row>
    <row r="15" spans="1:3" x14ac:dyDescent="0.3">
      <c r="A15" s="45" t="s">
        <v>302</v>
      </c>
      <c r="B15" s="46"/>
      <c r="C15" s="48"/>
    </row>
    <row r="19" spans="1:2" ht="15" thickBot="1" x14ac:dyDescent="0.35"/>
    <row r="20" spans="1:2" ht="65.25" customHeight="1" thickBot="1" x14ac:dyDescent="0.35">
      <c r="A20" s="49" t="s">
        <v>303</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4140625" defaultRowHeight="14.4" x14ac:dyDescent="0.3"/>
  <cols>
    <col min="7" max="7" width="66.44140625" bestFit="1" customWidth="1"/>
    <col min="11" max="11" width="18.33203125" bestFit="1" customWidth="1"/>
  </cols>
  <sheetData>
    <row r="1" spans="1:12" x14ac:dyDescent="0.3">
      <c r="A1" t="s">
        <v>304</v>
      </c>
      <c r="D1" t="s">
        <v>305</v>
      </c>
      <c r="F1" t="s">
        <v>306</v>
      </c>
      <c r="G1" t="s">
        <v>307</v>
      </c>
      <c r="H1" t="s">
        <v>308</v>
      </c>
      <c r="I1" t="s">
        <v>309</v>
      </c>
      <c r="J1" t="s">
        <v>310</v>
      </c>
      <c r="K1" t="s">
        <v>311</v>
      </c>
      <c r="L1" t="s">
        <v>312</v>
      </c>
    </row>
    <row r="2" spans="1:12" x14ac:dyDescent="0.3">
      <c r="A2" t="s">
        <v>313</v>
      </c>
      <c r="B2" t="s">
        <v>28</v>
      </c>
      <c r="C2" t="s">
        <v>314</v>
      </c>
      <c r="D2" t="s">
        <v>315</v>
      </c>
      <c r="E2" t="s">
        <v>316</v>
      </c>
      <c r="F2" t="s">
        <v>317</v>
      </c>
      <c r="G2" t="s">
        <v>318</v>
      </c>
      <c r="H2" t="s">
        <v>319</v>
      </c>
      <c r="I2" t="s">
        <v>3</v>
      </c>
      <c r="J2" t="s">
        <v>320</v>
      </c>
      <c r="K2" t="s">
        <v>321</v>
      </c>
      <c r="L2" t="s">
        <v>322</v>
      </c>
    </row>
    <row r="3" spans="1:12" x14ac:dyDescent="0.3">
      <c r="A3" t="s">
        <v>14</v>
      </c>
      <c r="B3" t="s">
        <v>30</v>
      </c>
      <c r="C3" t="s">
        <v>142</v>
      </c>
      <c r="D3" t="s">
        <v>323</v>
      </c>
      <c r="E3" t="s">
        <v>324</v>
      </c>
      <c r="F3" t="s">
        <v>325</v>
      </c>
      <c r="G3" t="s">
        <v>326</v>
      </c>
      <c r="H3" t="s">
        <v>327</v>
      </c>
      <c r="I3" t="s">
        <v>328</v>
      </c>
      <c r="J3" t="s">
        <v>36</v>
      </c>
      <c r="K3" t="s">
        <v>329</v>
      </c>
      <c r="L3" t="s">
        <v>330</v>
      </c>
    </row>
    <row r="4" spans="1:12" x14ac:dyDescent="0.3">
      <c r="A4" t="s">
        <v>331</v>
      </c>
      <c r="D4" t="s">
        <v>332</v>
      </c>
      <c r="E4" t="s">
        <v>333</v>
      </c>
      <c r="F4" t="s">
        <v>334</v>
      </c>
      <c r="G4" t="s">
        <v>335</v>
      </c>
      <c r="H4" t="s">
        <v>336</v>
      </c>
      <c r="I4" t="s">
        <v>337</v>
      </c>
      <c r="J4" t="s">
        <v>338</v>
      </c>
      <c r="K4" t="s">
        <v>339</v>
      </c>
    </row>
    <row r="5" spans="1:12" x14ac:dyDescent="0.3">
      <c r="A5" t="s">
        <v>340</v>
      </c>
      <c r="B5" t="s">
        <v>341</v>
      </c>
      <c r="D5" t="s">
        <v>342</v>
      </c>
      <c r="E5" t="s">
        <v>343</v>
      </c>
      <c r="F5" t="s">
        <v>17</v>
      </c>
      <c r="G5" t="s">
        <v>344</v>
      </c>
      <c r="H5" t="s">
        <v>345</v>
      </c>
      <c r="J5" t="s">
        <v>346</v>
      </c>
    </row>
    <row r="6" spans="1:12" x14ac:dyDescent="0.3">
      <c r="B6" t="s">
        <v>347</v>
      </c>
      <c r="D6" t="s">
        <v>348</v>
      </c>
      <c r="E6" t="s">
        <v>349</v>
      </c>
      <c r="F6" t="s">
        <v>19</v>
      </c>
      <c r="G6" t="s">
        <v>350</v>
      </c>
      <c r="J6" t="s">
        <v>351</v>
      </c>
    </row>
    <row r="7" spans="1:12" x14ac:dyDescent="0.3">
      <c r="B7" t="s">
        <v>352</v>
      </c>
      <c r="D7" t="s">
        <v>353</v>
      </c>
      <c r="E7" t="s">
        <v>354</v>
      </c>
      <c r="F7" t="s">
        <v>355</v>
      </c>
      <c r="G7" t="s">
        <v>356</v>
      </c>
      <c r="J7" t="s">
        <v>357</v>
      </c>
    </row>
    <row r="8" spans="1:12" x14ac:dyDescent="0.3">
      <c r="D8" t="s">
        <v>358</v>
      </c>
      <c r="E8" t="s">
        <v>359</v>
      </c>
      <c r="F8" t="s">
        <v>360</v>
      </c>
      <c r="G8" t="s">
        <v>361</v>
      </c>
    </row>
    <row r="9" spans="1:12" x14ac:dyDescent="0.3">
      <c r="D9" t="s">
        <v>362</v>
      </c>
      <c r="G9" t="s">
        <v>363</v>
      </c>
    </row>
    <row r="10" spans="1:12" x14ac:dyDescent="0.3">
      <c r="D10" t="s">
        <v>364</v>
      </c>
      <c r="G10" t="s">
        <v>365</v>
      </c>
    </row>
    <row r="11" spans="1:12" x14ac:dyDescent="0.3">
      <c r="D11" t="s">
        <v>366</v>
      </c>
      <c r="G11" t="s">
        <v>367</v>
      </c>
    </row>
    <row r="12" spans="1:12" x14ac:dyDescent="0.3">
      <c r="D12" t="s">
        <v>5</v>
      </c>
      <c r="G12" t="s">
        <v>368</v>
      </c>
    </row>
    <row r="13" spans="1:12" x14ac:dyDescent="0.3">
      <c r="D13" t="s">
        <v>369</v>
      </c>
      <c r="G13" t="s">
        <v>370</v>
      </c>
    </row>
    <row r="14" spans="1:12" x14ac:dyDescent="0.3">
      <c r="D14" t="s">
        <v>371</v>
      </c>
      <c r="G14" t="s">
        <v>372</v>
      </c>
    </row>
    <row r="15" spans="1:12" x14ac:dyDescent="0.3">
      <c r="D15" t="s">
        <v>373</v>
      </c>
      <c r="G15" t="s">
        <v>374</v>
      </c>
    </row>
    <row r="16" spans="1:12" x14ac:dyDescent="0.3">
      <c r="D16" t="s">
        <v>375</v>
      </c>
      <c r="G16" t="s">
        <v>376</v>
      </c>
    </row>
    <row r="17" spans="4:7" x14ac:dyDescent="0.3">
      <c r="D17" t="s">
        <v>377</v>
      </c>
      <c r="G17" t="s">
        <v>378</v>
      </c>
    </row>
    <row r="18" spans="4:7" x14ac:dyDescent="0.3">
      <c r="D18" t="s">
        <v>379</v>
      </c>
      <c r="G18" t="s">
        <v>380</v>
      </c>
    </row>
    <row r="19" spans="4:7" x14ac:dyDescent="0.3">
      <c r="D19" t="s">
        <v>381</v>
      </c>
      <c r="G19" t="s">
        <v>382</v>
      </c>
    </row>
    <row r="20" spans="4:7" x14ac:dyDescent="0.3">
      <c r="G20" t="s">
        <v>383</v>
      </c>
    </row>
    <row r="21" spans="4:7" x14ac:dyDescent="0.3">
      <c r="G21" t="s">
        <v>384</v>
      </c>
    </row>
    <row r="22" spans="4:7" x14ac:dyDescent="0.3">
      <c r="G22" t="s">
        <v>385</v>
      </c>
    </row>
    <row r="23" spans="4:7" x14ac:dyDescent="0.3">
      <c r="G23" t="s">
        <v>386</v>
      </c>
    </row>
    <row r="24" spans="4:7" x14ac:dyDescent="0.3">
      <c r="G24" t="s">
        <v>387</v>
      </c>
    </row>
    <row r="25" spans="4:7" x14ac:dyDescent="0.3">
      <c r="G25" t="s">
        <v>388</v>
      </c>
    </row>
    <row r="26" spans="4:7" x14ac:dyDescent="0.3">
      <c r="G26" t="s">
        <v>389</v>
      </c>
    </row>
    <row r="27" spans="4:7" x14ac:dyDescent="0.3">
      <c r="G27" t="s">
        <v>390</v>
      </c>
    </row>
    <row r="28" spans="4:7" x14ac:dyDescent="0.3">
      <c r="G28" t="s">
        <v>391</v>
      </c>
    </row>
    <row r="29" spans="4:7" x14ac:dyDescent="0.3">
      <c r="G29" t="s">
        <v>392</v>
      </c>
    </row>
    <row r="30" spans="4:7" x14ac:dyDescent="0.3">
      <c r="G30" t="s">
        <v>393</v>
      </c>
    </row>
    <row r="31" spans="4:7" x14ac:dyDescent="0.3">
      <c r="G31" t="s">
        <v>394</v>
      </c>
    </row>
    <row r="32" spans="4:7" x14ac:dyDescent="0.3">
      <c r="G32" t="s">
        <v>395</v>
      </c>
    </row>
    <row r="33" spans="7:7" x14ac:dyDescent="0.3">
      <c r="G33" t="s">
        <v>396</v>
      </c>
    </row>
    <row r="34" spans="7:7" x14ac:dyDescent="0.3">
      <c r="G34" t="s">
        <v>397</v>
      </c>
    </row>
    <row r="35" spans="7:7" x14ac:dyDescent="0.3">
      <c r="G35" t="s">
        <v>398</v>
      </c>
    </row>
    <row r="36" spans="7:7" x14ac:dyDescent="0.3">
      <c r="G36" t="s">
        <v>399</v>
      </c>
    </row>
    <row r="37" spans="7:7" x14ac:dyDescent="0.3">
      <c r="G37" t="s">
        <v>400</v>
      </c>
    </row>
    <row r="38" spans="7:7" x14ac:dyDescent="0.3">
      <c r="G38" t="s">
        <v>401</v>
      </c>
    </row>
    <row r="39" spans="7:7" x14ac:dyDescent="0.3">
      <c r="G39" t="s">
        <v>402</v>
      </c>
    </row>
    <row r="40" spans="7:7" x14ac:dyDescent="0.3">
      <c r="G40" t="s">
        <v>403</v>
      </c>
    </row>
    <row r="41" spans="7:7" x14ac:dyDescent="0.3">
      <c r="G41" t="s">
        <v>404</v>
      </c>
    </row>
    <row r="42" spans="7:7" x14ac:dyDescent="0.3">
      <c r="G42" t="s">
        <v>405</v>
      </c>
    </row>
    <row r="43" spans="7:7" x14ac:dyDescent="0.3">
      <c r="G43" t="s">
        <v>406</v>
      </c>
    </row>
    <row r="44" spans="7:7" x14ac:dyDescent="0.3">
      <c r="G44" t="s">
        <v>407</v>
      </c>
    </row>
    <row r="45" spans="7:7" x14ac:dyDescent="0.3">
      <c r="G45" t="s">
        <v>408</v>
      </c>
    </row>
    <row r="46" spans="7:7" x14ac:dyDescent="0.3">
      <c r="G46" t="s">
        <v>409</v>
      </c>
    </row>
    <row r="47" spans="7:7" x14ac:dyDescent="0.3">
      <c r="G47" t="s">
        <v>410</v>
      </c>
    </row>
    <row r="48" spans="7:7" x14ac:dyDescent="0.3">
      <c r="G48" t="s">
        <v>411</v>
      </c>
    </row>
    <row r="49" spans="7:7" x14ac:dyDescent="0.3">
      <c r="G49" t="s">
        <v>7</v>
      </c>
    </row>
    <row r="50" spans="7:7" x14ac:dyDescent="0.3">
      <c r="G50" t="s">
        <v>412</v>
      </c>
    </row>
    <row r="51" spans="7:7" x14ac:dyDescent="0.3">
      <c r="G51" t="s">
        <v>413</v>
      </c>
    </row>
    <row r="52" spans="7:7" x14ac:dyDescent="0.3">
      <c r="G52" t="s">
        <v>414</v>
      </c>
    </row>
    <row r="53" spans="7:7" x14ac:dyDescent="0.3">
      <c r="G53" t="s">
        <v>415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2025-03-28T18:35:07Z</dcterms:modified>
  <cp:category/>
  <cp:contentStatus/>
</cp:coreProperties>
</file>